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ftge-tach1-bl7\FHS0023\2025\CONCURSOS\SMPU-LP-026-2025 Banquetas Morones Prieto Tramo 3\ANEXOS SMPU-LP-026-2025\"/>
    </mc:Choice>
  </mc:AlternateContent>
  <bookViews>
    <workbookView xWindow="0" yWindow="0" windowWidth="28800" windowHeight="12315"/>
  </bookViews>
  <sheets>
    <sheet name="Hoja1" sheetId="1" r:id="rId1"/>
  </sheets>
  <externalReferences>
    <externalReference r:id="rId2"/>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8" i="1" l="1"/>
  <c r="J77" i="1"/>
  <c r="J74" i="1"/>
  <c r="J73" i="1"/>
  <c r="J72" i="1"/>
  <c r="J71" i="1"/>
  <c r="J70" i="1"/>
  <c r="J67" i="1"/>
  <c r="J66" i="1"/>
  <c r="J65" i="1"/>
  <c r="J64" i="1"/>
  <c r="J61" i="1"/>
  <c r="J60" i="1"/>
  <c r="J59" i="1"/>
  <c r="J58" i="1"/>
  <c r="J57" i="1"/>
  <c r="J56" i="1"/>
  <c r="J55" i="1"/>
  <c r="J54" i="1"/>
  <c r="J53" i="1"/>
  <c r="J52" i="1"/>
  <c r="J51" i="1"/>
  <c r="J48" i="1"/>
  <c r="J47" i="1"/>
  <c r="J46" i="1"/>
  <c r="J45" i="1"/>
  <c r="J44" i="1"/>
  <c r="J43" i="1"/>
  <c r="J42" i="1"/>
  <c r="J41" i="1"/>
  <c r="J40" i="1"/>
  <c r="J39" i="1"/>
  <c r="J36" i="1"/>
  <c r="J35" i="1"/>
  <c r="J34" i="1"/>
  <c r="J33" i="1"/>
  <c r="J32" i="1"/>
  <c r="G29" i="1"/>
  <c r="J29" i="1" s="1"/>
  <c r="J28" i="1"/>
  <c r="G28" i="1"/>
  <c r="J25" i="1"/>
  <c r="J24" i="1"/>
  <c r="J23" i="1"/>
  <c r="G22" i="1"/>
  <c r="J22" i="1" s="1"/>
  <c r="J21" i="1"/>
  <c r="G20" i="1"/>
  <c r="J20" i="1" s="1"/>
  <c r="G19" i="1"/>
  <c r="J19" i="1" s="1"/>
  <c r="J17" i="1"/>
  <c r="J15" i="1"/>
  <c r="J82" i="1" l="1"/>
  <c r="J83" i="1" s="1"/>
  <c r="J84" i="1" s="1"/>
</calcChain>
</file>

<file path=xl/sharedStrings.xml><?xml version="1.0" encoding="utf-8"?>
<sst xmlns="http://schemas.openxmlformats.org/spreadsheetml/2006/main" count="228" uniqueCount="140">
  <si>
    <t>FOLIO No.</t>
  </si>
  <si>
    <t xml:space="preserve">ANEXO </t>
  </si>
  <si>
    <t>LICITACION:</t>
  </si>
  <si>
    <t>INDICE</t>
  </si>
  <si>
    <t>CLAVE</t>
  </si>
  <si>
    <t>CLASE</t>
  </si>
  <si>
    <t>TIPO</t>
  </si>
  <si>
    <t>CONCEPTO</t>
  </si>
  <si>
    <t>UNID.</t>
  </si>
  <si>
    <t>CANT.</t>
  </si>
  <si>
    <t>P.U.</t>
  </si>
  <si>
    <t>PRECIO CON LETRA</t>
  </si>
  <si>
    <t>IMPORTE</t>
  </si>
  <si>
    <t>PRELIMINARES</t>
  </si>
  <si>
    <t>TRAZO Y NIVELACION</t>
  </si>
  <si>
    <t>1.1.01</t>
  </si>
  <si>
    <t>N</t>
  </si>
  <si>
    <t>M2</t>
  </si>
  <si>
    <t>DESMONTE Y DESPALME</t>
  </si>
  <si>
    <t>1.2.01</t>
  </si>
  <si>
    <r>
      <rPr>
        <b/>
        <sz val="9"/>
        <color theme="1"/>
        <rFont val="Calibri"/>
        <family val="2"/>
      </rPr>
      <t xml:space="preserve">LIMPIEZA Y DESHIERBE DEL AREA POR MEDIOS MANUALES O MECANICOS, </t>
    </r>
    <r>
      <rPr>
        <sz val="9"/>
        <color theme="1"/>
        <rFont val="Calibri"/>
        <family val="2"/>
      </rPr>
      <t>INCLUYE: MAQUINARIA, EQUIPO, CARGA, DESCARGA Y ACARREOS A TIRO LIBRE FUERA DE LA OBRA HERRAMIENTA, MANO DE OBRA Y TODO LO NECESARIO PARA SU CORRECTA EJECUCIÓN.</t>
    </r>
  </si>
  <si>
    <t>MOVIMIENTO DE TIERRAS</t>
  </si>
  <si>
    <t>RELLENOS Y TERRAPLENES</t>
  </si>
  <si>
    <t>2.1.01</t>
  </si>
  <si>
    <r>
      <rPr>
        <b/>
        <sz val="9"/>
        <rFont val="Calibri"/>
        <family val="2"/>
      </rPr>
      <t>CORTE DE MATERIAL CUALQUIER TIPO I Y II, CON MÁQUINA</t>
    </r>
    <r>
      <rPr>
        <sz val="9"/>
        <rFont val="Calibri"/>
        <family val="2"/>
      </rPr>
      <t>. INCLUYE ACAMELLONAMIENTO, RETRIO DEL MATERIAL FUERA DE LA OBRA A TIRO LIBRE, MAQUINARIA, EQUIPO, HERRAMIENTA,  MANO DE OBRA. VOLUMEN MEDIDO EN SECCIÓN Y RETIRO DE MATERIAL FUERA LA OBRA.</t>
    </r>
  </si>
  <si>
    <t>M3</t>
  </si>
  <si>
    <t>2.1.02</t>
  </si>
  <si>
    <r>
      <rPr>
        <b/>
        <sz val="9"/>
        <rFont val="Calibri"/>
        <family val="2"/>
      </rPr>
      <t>RELLENO PARA DAR NIVELES DE PROYECTO CON MATERIAL DE BANCO EN CAPAS DE 20 CM. DE ESPESOR, COMPACTADAS AL 95% DE SU PVSM, VOLUMEN MEDIDO EN SECCION.</t>
    </r>
    <r>
      <rPr>
        <sz val="9"/>
        <rFont val="Calibri"/>
        <family val="2"/>
      </rPr>
      <t xml:space="preserve"> INCLUYE: MATERIAL, AGUA, HOMOGENIZACIÓN, EQUIPO, HERRAMIENTAS Y MANO DE OBRA. VOLUMEN MEDIDO EN SECCION.</t>
    </r>
  </si>
  <si>
    <t>ALBAÑILERIA</t>
  </si>
  <si>
    <t>ML</t>
  </si>
  <si>
    <t>SUBTOTAL</t>
  </si>
  <si>
    <t>IVA</t>
  </si>
  <si>
    <t>TOTAL</t>
  </si>
  <si>
    <t>PAVIMENTO</t>
  </si>
  <si>
    <t>MOBILIARIO URBANO</t>
  </si>
  <si>
    <t>JARDINERIA</t>
  </si>
  <si>
    <t>MALLA GEOTEXTIL, PARA CONTROL DE HIERVAS, INCLUYE: SUMINISTRO Y COLOCACION, MATERIALES, HERRAMIENTA, EQUIPO,  MANO DE OBRA Y TODO LO NECESARIO PARA SU CORRECTA EJECUCION.</t>
  </si>
  <si>
    <t>SUMINISTRO Y EXTENDIDO DE TIERRA VEGETAL EN CAPAS DE 25 CMS DE ESPESOR, CON ARENA Y MATERIAL ORGANICO EN PROPORCIÓN 50-30-20, VOLUMEN MEDIDO EN SECCION, HERRAMIENTA, EQUIPO Y MANO DE OBRA</t>
  </si>
  <si>
    <t>SUBSECRETARÍA DE INFRAESTRUCTURA</t>
  </si>
  <si>
    <t>DIRECCION DE PROYECTOS</t>
  </si>
  <si>
    <t>3.1.01</t>
  </si>
  <si>
    <t>3.1.02</t>
  </si>
  <si>
    <t>3.1.03</t>
  </si>
  <si>
    <t>3.1.04</t>
  </si>
  <si>
    <t>3.1.05</t>
  </si>
  <si>
    <t>PZA</t>
  </si>
  <si>
    <t>VARIOS</t>
  </si>
  <si>
    <r>
      <rPr>
        <b/>
        <sz val="10"/>
        <color theme="1"/>
        <rFont val="Calibri"/>
        <family val="2"/>
      </rPr>
      <t xml:space="preserve">LIMPIEZA FINAL DE OBRA AL TERMINO DE LOS TRABAJOS PARA LA ENTREGA, CONSIDERAR LA LIMPIEZA DURANTE EL PROCESO CONSTRUCTIVO. </t>
    </r>
    <r>
      <rPr>
        <sz val="10"/>
        <color theme="1"/>
        <rFont val="Calibri"/>
        <family val="2"/>
      </rPr>
      <t>INCLUYE. LIMPIEZA GENERAL, TIRO DE BASURA, ESCOMBRO, MATERIAL, SOBRANTE, DESPERDICIOS, ACARREOS, CARGA Y RETIRO FUERA DE LA OBRA,  MANO DE OBRA,  HERRAMIENTA, EQUIPO Y TODO LO NECESARIO PARA SU CORRECTA EJECUCION.</t>
    </r>
  </si>
  <si>
    <r>
      <t xml:space="preserve">ELABORACION DE PLANOS DE OBRA TERMINADA (AS-BUILT), EN ARCHIVO ELECTRONICO AUTOCAD 2016 E IMPRESO EN PAPEL TAMAÑO DOBLE CARTA </t>
    </r>
    <r>
      <rPr>
        <sz val="10"/>
        <color theme="1"/>
        <rFont val="Calibri"/>
        <family val="2"/>
      </rPr>
      <t>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</si>
  <si>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t>JGO</t>
  </si>
  <si>
    <t>7.1.01</t>
  </si>
  <si>
    <t>7.1.02</t>
  </si>
  <si>
    <t>6.1.01</t>
  </si>
  <si>
    <t>6.1.02</t>
  </si>
  <si>
    <t>DEMOLICIONES Y RETIROS</t>
  </si>
  <si>
    <t>OBRA CIVIL</t>
  </si>
  <si>
    <t>1.3.01</t>
  </si>
  <si>
    <t>1.3.02</t>
  </si>
  <si>
    <t>1.3.03</t>
  </si>
  <si>
    <t>1.3.04</t>
  </si>
  <si>
    <t>1.3.07</t>
  </si>
  <si>
    <t>ELECTRICO</t>
  </si>
  <si>
    <t>7.1.03</t>
  </si>
  <si>
    <t>8.1.01</t>
  </si>
  <si>
    <t>8.1.02</t>
  </si>
  <si>
    <t>8.1.03</t>
  </si>
  <si>
    <t>9.1.01</t>
  </si>
  <si>
    <t>9.1.02</t>
  </si>
  <si>
    <t>9.1.03</t>
  </si>
  <si>
    <r>
      <rPr>
        <b/>
        <sz val="9"/>
        <color theme="1"/>
        <rFont val="Calibri"/>
        <family val="2"/>
      </rPr>
      <t>ESCARIFICADO Y COMPACTACION HASTA 30 CM DE ESPESOR, INCORPORANDO UN 5% DE CAL EN VOLUMEN, COMPACTADO AL 95% DE SU PVSM CON LA HUMEDAD OPTIMA EN UNA SOLA CAPA.</t>
    </r>
    <r>
      <rPr>
        <sz val="9"/>
        <color theme="1"/>
        <rFont val="Calibri"/>
        <family val="2"/>
      </rPr>
      <t xml:space="preserve"> INCLUYE EL SUMINISTRO DE CAL, AGUA, MAQUINARIA, EQUIPOS Y HERRAMIENTA, MANO DE OBRA LOCAL Y/O FORANEA, DOBLES TURNOS, HORARIO DIURNO Y/O NOCTURNO, PRUEBAS DE CONTROL DE CALIDAD Y TODO LO NECESARIO PARA SU CORRECTA EJECUCION (VOLUMEN MEDIDO EN SECCION).</t>
    </r>
  </si>
  <si>
    <r>
      <rPr>
        <b/>
        <sz val="9"/>
        <color theme="1"/>
        <rFont val="Calibri"/>
        <family val="2"/>
      </rPr>
      <t xml:space="preserve">BASE HIDRAULICA ESTABILIZADA CON CEMENTO PORTLAND 5% EN PESO, DE 10 CMS. DE ESPESOR COMPACTO AL 95% DE SU P.V.S.M. PORTER CON MATERIAL DE CALIZA TRITURADA DE CANTERA, O SIMILAR, CALIDAD BASE, PRUEBAS DE LABORATORIO Y UN CBR MINIMO DE 80% . </t>
    </r>
    <r>
      <rPr>
        <sz val="9"/>
        <color theme="1"/>
        <rFont val="Calibri"/>
        <family val="2"/>
      </rPr>
      <t>INCLUYE: SUMINISTRO DE MATERIALES, AGUA, MAQUINARIA, EQUIPO Y MANO DE OBRA VOLUMEN MEDIDO EN SECCION</t>
    </r>
  </si>
  <si>
    <t>DEMOLICIÓN  DE GUARNICION DE CONCRETO, POR MEDIOS MECANICOS O MANUALES, VOLUMEN MEDIDO EN SECCION,  EQUIPO DE CORTE,  INCLUYE:  MANO DE OBRA, MAQUINARIA, HERRAMIENTA, EQUIPO, TRASPALEO, ACAMELLONAMIENTO DE MATERIAL, ACARREO, CARGA Y RETIRO FUERA DE LA OBRA A TIRO LIBRE Y TODO LO NECESARIO PARA SU CORRECTA EJECUCION</t>
  </si>
  <si>
    <t xml:space="preserve">CORTE Y DEMOLICIÓN DE CARPETA ASFÁLTICA EXISTENTE, POR MEDIOS MECÁNICOS DE ACUERDO A NIVELES DE PROYECTO; VOLUMEN MEDIDO EN SECCION; INCLUYE: EQUIPO, HERRAMIENTA, MANO DE OBRA, CARGA ACARREO Y RETIRO FUERA DE LA OBRA A TIRO LIBRE Y TODO LO NECESARIO PARA SU CORRECTA EJECUCIÓN </t>
  </si>
  <si>
    <r>
      <rPr>
        <b/>
        <sz val="9"/>
        <color theme="1"/>
        <rFont val="Calibri"/>
        <family val="2"/>
      </rPr>
      <t>FIRME (BANQUETA) DE 12 CMS. DE ESPESOR, CONCRETO PREMEZCLADO EN PLANTA DOSIFICADORA DE FC=250 KG/CM2, TAMAÑO  MÁXIMO DE AGREGADO DE 19 MM, REFORZADO CON MALLA ELECTROSOLDADA 6X6- 10/10, ACABADO DEFINIDO POR LA SUPERVISION DE OBRA.</t>
    </r>
    <r>
      <rPr>
        <sz val="9"/>
        <color theme="1"/>
        <rFont val="Calibri"/>
        <family val="2"/>
      </rPr>
      <t xml:space="preserve"> 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</si>
  <si>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t xml:space="preserve">CEPA PARA PLANTADO DE ARBOL DE 1.50 X 1.50 X 1.20 MTS DE PROFUNDIDAD RETIRANDO EL PRODUCTO DE LA EXCAVACIÓN, COLOCACIÓN DE UN TUBO PERFORADO EN UNA DE LAS ESQUINAS DE LA EXCAVACIÓN DE PVC DE 4" DE DIÁMETRO Y 1.20M DE PROFUNDIDAD CON CODO DE 90° EN SU EXTREMOS Y RELLENO DE GRAVA PARA CONFORMACIÓN DEL DREN CON GRAVA DE 10CM DE ESPESOR PARA CONFORMACIÓN DEL CAJETE CON TIERRA VEGETAL, ARENA Y MATERIAL ORGÁNICO DE 1.10M DE ESPESOR Y EN PROPORCIONES 50:30:20 RESPECTIVAMENTE PARA SIEMBRA DEL ÁRBOL, </t>
  </si>
  <si>
    <r>
      <rPr>
        <b/>
        <sz val="9"/>
        <rFont val="Calibri"/>
        <family val="2"/>
      </rPr>
      <t xml:space="preserve">LEVANTAMIENTO TOPOGRÁFICO, TRAZO Y NIVELACIÓN. </t>
    </r>
    <r>
      <rPr>
        <sz val="9"/>
        <rFont val="Calibri"/>
        <family val="2"/>
      </rPr>
      <t>INCLUYE: BRIGADA DE TOPOGRAFÍA A DISPOSICIÓN DE LA SUPERVISIÓN DURANTE EL PROCESO QUE DURE LA OBRA, BANCO DE NIVEL REFERENCIADO, CORRECION Y REPLANTEO DEL TRAZO, LOCALIZACIÓN DE INSTALACIONES PRINCIPALES DE AGUA, ELECTRICIDAD, TELÉFONOS, GAS, DRENAJE, ETC. QUE PUEDAN INTERFERIR EN EL PROCESO DE EJECUCIÓN DE DICHA OBRA, EQUIPO, HERRAMIENTA Y MANO DE OBRA.</t>
    </r>
  </si>
  <si>
    <r>
      <t>BASURERO MODELO BKT-BA-003/ME/SEN/GRO METAL MARCA BKT 40 X 60 X 80 CMS COLOR GRIS, METALICO, O EQUIVALENTE,</t>
    </r>
    <r>
      <rPr>
        <sz val="9"/>
        <rFont val="Calibri"/>
        <family val="2"/>
      </rPr>
      <t xml:space="preserve"> INCLUYE: SUMINISTRO Y COLOCACION, ELEMENTOS DE FIJACION, HERRAMIENTA, EQUIPO, MANO DE OBRA Y TODO LO NECESARIO PARA SU CORRECTA EJECUCION</t>
    </r>
  </si>
  <si>
    <t>CORTE CON DISCO EN PAVIMENTO ASFÁLTICO O CONCRETO HIDRÁULICO, INCLUYE: AGUA, EQUIPO, HERRAMIENTA Y MANO DE OBRA.</t>
  </si>
  <si>
    <t>RETIRO DE SEPARADORES DE FLUJO O  BOYAS EXISTENTES INCLUYE: EQUIPO, HERRAMIENTA, MANO DE OBRA, CARGA, TRASLADO A SITIO AUTORIZADO POR LA DEPENDENCIA Y DESCARGA.</t>
  </si>
  <si>
    <r>
      <rPr>
        <b/>
        <sz val="9"/>
        <rFont val="Calibri"/>
        <family val="2"/>
      </rPr>
      <t>LUMINARIA MARCA FORLIGHTING O SIMILAR MODELO LUMA LÍNEA PREMIUM FABRICADA EN ALUMINIO FUNDIDO INYECTADO A ALTA PRESIÓN, CON UN DISEÑO AERODINÁMICO QUE EVITA LA ACUMULACIÓN DE RESIDUOS Y AGENTES AMBIENTALES, EL CONJUNTO ÓPTICO DE PMMA DE GRAN RESISTENCIA AL IMPACTO Y ESTABILIZADO CONTRA UV DEBERÁ EQUIPAR UN SISTEMA MODULAR TECNOLOGÍA LED, CON UNA POTENCIA TOTAL DE 100W PARA OPERAR POR 200 MIL HORAS, CON UNA EFICIENCIA MÍNIMA 145.02 LM/W MARCA NICHIA, BLINDADOS ESTÉTICAMENTE POR  PLACA DE METAL SOBRE LOS MÓDULOS LED QUE NOS CONFIEREN DE UNA DOBLE PROTECCIÓN CONTRA IMPACTOS Y ACTOS VANDÁLICOS.EL SISTEMA MODULAR DEBERÁ INCORPORAR UN TVS (SUPRESOR DE VOLTAJE TRANSITORIO) PARA PROTEGER LOS SISTEMAS EN LED DE LA TENSIÓN INDUCIDA POR RAYOS Y OTROS EVENTOS DE TENSIÓN TRANSITORIOS,  DEBERÁN SER CONTROLADOS POR MEDIO DE UN DRIVER PROGRAMABLE DE 120-277V 50-60HZ ATENUABLE 0-10V DEBERÁ CONTAR CON PROTECCIÓN CONTRA SOBRETENSIONES DE 10KV/10KA  POR 10 MIL EVENTOS MARCA PHILIPS ,TODAS SUS CONEXIONES DEBERÁN SER RECIBIDAS POR UNA TABLILLA DE SEGURIDAD ASÍ COMO TODOS SUS EMPALMES DEBERÁN SER INTEGRADOS POR MEDIO DE CONECTORES TIPO PALANCA DE DOS PINS. DEBERÁ CONTAR CON IK10 EN SISTEMA ÓPTICO NMX-J-627-ANCE-2009. DEBERÁ PROPORCIONAR UNA CURVA FOTOMÉTRICA  TIPO II , TCC 5000K E IRC 70 ,  DEBERÁ DE CUMPLIR CON LOS SIGUIENTES CERTIFICADOS VIGENTES, NOM-003-SCFI-2014 (NMX-J-307-ANCE), NOM-031-ENER-2019, PAESE, ASÍ COMO CONTAR CON CERTIFICACIÓN NMX-J-564-1-3-ANCE-2010 (AMBIENTE SALINO Y CORROSIÓN), IP67 (NMX-J-529-ANCE), PROTECCIÓN TOTAL CONTRA POLVO Y CHORROS DE AGUA DE FORMA DIRECTA, CERTIFICACIÓN DE VIBRACIÓN 3G (PROLAB-228). LA LUMINARIA DEBERA CONTAR CON DOBLE BURBUJA NIVELADORA PARA SU CORRECTA INSTALACION, CERTIFICADO FIDE GARANTIA POR ESCRITO DEL FABRICANTE DE 10 AÑOS. CERTIFICADO HECHO EN MÉXICO</t>
    </r>
    <r>
      <rPr>
        <sz val="9"/>
        <rFont val="Calibri"/>
        <family val="2"/>
      </rPr>
      <t xml:space="preserve">. INCLUYE: SUMINISTRO E INSTALACION,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</si>
  <si>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REHABILITACION DE POSTE MG-10 DOBLE, DE 5.20 MTS DE ALTURA CON BRAZOS DE .75 MTS. </t>
    </r>
    <r>
      <rPr>
        <sz val="9"/>
        <rFont val="Calibri"/>
        <family val="2"/>
      </rPr>
      <t>INCLUYE: LIJADO, FONDO ANTICORROSIVO, PINTURA ESMALTE ALQUIDÁLICO A DOS MANOS, MONTAJE Y DESMONTAJE CON GRUA TITAN, CONEXIÓN, PRUEBAS ELÉCTRICAS, EQUIPO, HERRAMIENTAS, ACARREO, MATERIALES, MANO DE OBRA Y TODO LO NECESARIO PARA SU CORRECTA EJECUCIÓN.</t>
    </r>
  </si>
  <si>
    <r>
      <rPr>
        <b/>
        <sz val="9"/>
        <rFont val="Calibri"/>
        <family val="2"/>
      </rPr>
      <t xml:space="preserve">RAMPA DE CONCRETO DE 12 CMS. DE ESPESOR  DE CONCRETO CONCRETO PREMEZCLADO EN PLANTA DOSIFICADORA F'C= 250 KG/CM2 CON AGREGADO MAXIMO DE 20 MM., ARMADA CON MALLA ELECTROSOLDADA 6X6-10-10 CON ACABADO INTEGRAL AL COLADO TIPO RAYADO SUPERFICIE ANTIDERRAPANTE, PENDIENTE MAXIMA DE 10%. </t>
    </r>
    <r>
      <rPr>
        <sz val="9"/>
        <rFont val="Calibri"/>
        <family val="2"/>
      </rPr>
      <t xml:space="preserve">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r>
  </si>
  <si>
    <t>GUARNICION TIPO STANDARD, DE CONCRETO PREMEZCLADO EN PLANTA DOSIFICADORA F'C = 200 KG/CM2 T.M.A. 3/4", JUNTAS @ 3.00 M, DE 15 X 45 CM (VER DETALLE EN PLANO), ACABADO INTEGRAL AL COLADO DE FLOTEADO ARMADO CON 4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</si>
  <si>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</si>
  <si>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r>
      <rPr>
        <b/>
        <sz val="9"/>
        <color theme="1"/>
        <rFont val="Calibri"/>
        <family val="2"/>
      </rPr>
      <t>CARPETA ASFALTICA DE 11 CM. DE ESPESOR, ELABORADO CON CEMENTO ASFALTICO AC-20, INCLUYE: CARPETA ASFALTICA CONFORME A SU DISEÑO MARSHALL CON UNA ESTABILIDAD MINIMA DE 816KG, RIEGO DE LIGA CON EMULSION RR A RAZON DE 0.50 L/M2, RIEGO DE IMPREGNACION CON EMULSION RL A RAZON DE 1.50 L/M2</t>
    </r>
    <r>
      <rPr>
        <sz val="9"/>
        <color theme="1"/>
        <rFont val="Calibri"/>
        <family val="2"/>
      </rPr>
      <t>, INCLUYE: SUMINSITRO, MATERIALES, EQUIPO, MATERIALES, HERRAMIENTA Y MANO DE OBRA. INCLUYENDO TAMBIÉN EL DISEÑO DE LA MEZCLA ASFÁLTICA Y CONTROL DE CALIDAD POR PARTE DE LABORATORIO CERTIFICADO, VOLUMEN MEDIDO EN SECCION</t>
    </r>
  </si>
  <si>
    <t>SUMINISTRO E INSTALACIÓN DE SEÑAL DE PARABÚS  DE SERVICIO SIS-19, FABRICADA EN LAMINA GALVANIZADA CAL. 16, ACABADO REFLEJANTE ALTA INTENSIDAD E IMPRESIÓN SERIGRAFICA A 2 TINTAS CON POSTE DE PTR DE 2"X2"X3.50 MTS. CAL. 14 GALVANIZADO.</t>
  </si>
  <si>
    <t>SUMINISTRO Y APLICACIÓN DE PINTURA LIQUIDA (BASE AGUA), COLOR AMARILLO TRANSITO PARA GUARNICIONES. INCLUYE: MATERIALES, LIMPIEZA CON EQUIPO DE LAVADO HIDRAULICO A PRESION, HERRAMIENTA, EQUIPO Y MANO DE OBRA.</t>
  </si>
  <si>
    <t xml:space="preserve">RAYA DE ALTO BLANCA REFLEJANTE(ANCHO 60 CMS.). CON PINTURA TERMOPLASTICA Y ELEMENTOS REFLECTIVOS DE 1.5 Y 2.4 DE I.R PREMEZCLADOS DE FÁBRICA CON 90 MILS. ESPESOR.INCLUYE:  MATERIALES, MANO DE OBRA Y EQUIPO PARA SU TRAZO Y EJECUCION.
</t>
  </si>
  <si>
    <t xml:space="preserve"> 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</si>
  <si>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 xml:space="preserve">RAYA DE ALTO BLANCA REFLEJANTE(ANCHO 50 CMS.). CON PINTURA TERMOPLASTICA Y ELEMENTOS REFLECTIVOS DE 1.5 Y 2.4 DE I.R PREMEZCLADOS DE FÁBRICA CON 90 MILS. ESPESOR.INCLUYE:  MATERIALES, MANO DE OBRA Y EQUIPO PARA SU TRAZO Y EJECUCION.
</t>
  </si>
  <si>
    <t>BKT-PA-002/420/GRO PARADA AUTOBÚS 002 MARCA BKT  O EQUIVALENTE,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</si>
  <si>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DESCONEXIÓN, DESMANTELAMIENTO Y REUBICACION DE POSTES DE ENERGÍA ELÉCTRICA Y/O TELMEX, INCLUYE: DESMONTAJE, RETIRO DE CABLEADO, GRÚA, MANIOBRAS, CARGA, TRASLADO A SITIO AUTORIZADO POR LA DEPENDENCIA, DESCARGA, ESTIVA, HERRAMIENTA, EQUIPO Y MANO DE OBRA.</t>
  </si>
  <si>
    <t>DEMOLICIÓN  DE BANQUETA O FIRME DE CONCRETO, POR MEDIOS MECANICOS O MANUALES, VOLUMEN MEDIDO EN SECCION,  EQUIPO DE CORTE,   INCLUYE:  MANO DE OBRA, MAQUINARIA, HERRAMIENTA, EQUIPO, RESTITUCION Y/O REPARACION DE OBRAS INDUCIDAS (TOMAS DOMICILIARIAS DE AGUA Y DRENAGE, GAS, TELMEX, CABLE. ETC), TRASPALEO, ACAMELLONAMIENTO DE MATERIAL, ACARREO, CARGA Y RETIRO FUERA DE LA OBRA A TIRO LIBRE Y TODO LO NECESARIO PARA SU CORRECTA EJECUCION</t>
  </si>
  <si>
    <t>RETIRO Y REHUBICACION DE SEÑALAMIENTO VERTICAL ELEVADO TIPO SID-13. INCLUYE: DESMANTELAMIENTO, DEMOLICON DE BASE, GRÚA, MANIOBRAS, CARGA, ACARREIO, COLOCACION EN SU NUEVA UBICACION DENTRO DE LA OBRA, BASE DE CONCRETO, ANCLAS, GROUT PARA NIVELAR,  HERRAMIENTA, EQUIPO, MANO DE OBRA. RETIRO DEL MATERIAL SOBRANTE FUERA DE A OBRA A TIRO LIBRE</t>
  </si>
  <si>
    <t>1.3.05</t>
  </si>
  <si>
    <t>1.3.06</t>
  </si>
  <si>
    <r>
      <rPr>
        <b/>
        <sz val="9"/>
        <rFont val="Calibri"/>
        <family val="2"/>
      </rPr>
      <t xml:space="preserve">RAMPA VEHICULAR DE CONCRETO DE 12 CMS. DE ESPESOR  DE CONCRETO CONCRETO PREMEZCLADO EN PLANTA DOSIFICADORA F'C= 350 KG/CM2 CON AGREGADO MAXIMO DE 20 MM., ARMADA CON MALLA ELECTROSOLDADA 6X6-6-6 CON ACABADO INTEGRAL AL COLADO TIPO RAYADO SUPERFICIE ANTIDERRAPANTE, PENDIENTE MAXIMA DE 10%. </t>
    </r>
    <r>
      <rPr>
        <sz val="9"/>
        <rFont val="Calibri"/>
        <family val="2"/>
      </rPr>
      <t xml:space="preserve">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(VER PLANO DE CONJUNTO PARA UBICACION Y DETALLE).
</t>
    </r>
  </si>
  <si>
    <t>SUMINISTRO, FABRICACIÓN E INSTALACIÓN DE ARRIATE PARA ÁRBOLES. FABRICADOS EN PLACA DE ACERO  DE 1/4" PERFORADO EN DISEÑO. DIMENSIONES 1.00 X 1.00 M. X 0.15 M ACABADO FINAL TRATADO PARA INTEMPERIE EN COLOR NEGRO. INCLUYE: PREPARACION DEL ESPACIO (CORTE DE PISO CON HERRAMIENTA ELECTRICA DE CORTE), MARCO METÁLICO CON BISAGRAS ARRIATE EN DOS PARTES PARA MANTENIMIENTO DE ÁRBOLES; ADEMÁS DE MATERIALES, MANO DE OBRA, HERRAMIENTA, AJUSTES, ANCLAJE ANTIVANDÁLICO Y TODO LO NECESARIO PARA SU CORRECTA INSTALACIÓN Y FUNCIONAMIENTO Y TODO   LO NECESARIO PARA SU CORRECTA EJECUCIÓN. CONSIDERAR UN DISEÑO DE PERFORACIÓN COMPLEJO, SERÁ PROPORCIONADO POR EL MUSEO, SERA DE CUATRO SECCIONES, CADA UNA CON BISAGRA Y PERFORACIONES A BASE DE LÍNEAS RECTAS.</t>
  </si>
  <si>
    <t>CONSTRUCCIÓN DE PASO POMPEYANO DE CONCRETO HIDRÁULICO PREMEZCLADO EN PLANTA DOSIFICADORA, CON RESISTENCIA A LA FLEXIÓN MR= 42 KG/CM2, GARANTIZANDO EL 100% DE SU RESISTENCIA A LOS 14 DÍAS, LOSA DE CONCRETO HIDRÁULICO DE VEINTE (20) CENTÍMETROS DE ESPESOR. ARMADO CON VARILLA #3@ 20CMS EN AMBOS LADOS (FORMANDO UNA CUADRICULA) Y  CUATRO VIGAS INTEGRADAS AL COLADO ARMADAS CON 4 VAR #4 Y ESTRIBOS #2@ 15 CMS (VER DETALLE EN PLANO), PARA LA ELABORACIÓN DEL CONCRETO HIDRÁULICO SE DEBE UTILIZAR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3.0 METROS Y DEBERÁN COLOCARSELES BARRAS PASAJUNTAS, PARALELAS AL EJE DEL CAMINO. LAS PASAJUNTAS SERÁN BARRAS LISAS REDONDAS DE ACERO, DE 24.5 MILIMETROS (1.0”) DE DIÁMETRO POR 0.46 METROS DE LONGITUD, ESPACIADAS A CADA 0.30 METROS, CON F’Y = 4200 KG/CM2. JUNTA LONGITUDINAL ESPACIADAS A CADA 3.0 METROS CON BARRAS DE AMARRE DE VARILLA CORRUGADA DE 1/2" DE DIAMETRO POR 0.79 M DE LONGITUD ESPACIADAS 0.76 METROS, CON F’Y = 4200 KG/CM2. LA LOSA DE CONCRETO DEBERA CUMPLIR LAS ESPECIFICACIONES PARTICULARES DEL PROYECTO  Y LAS GENERALES APLICABLES, Y SU CONSTRUCCION DEBERA REALIZARSE DE ACUERDO AL PROCESO CONSTRUCTIVO ESTABLECIDO POR EL SUPERVISOR, INCLUYE: SUMINISTRO, MATERIALES, EXCAVACION, COMPACTACION Y NIVELACION DE TERRENO, CIMBRA Y DESCIMBRA, CURADO, HERRAMIENTA, EQUIPO, MANO DE OBRA Y TODO LO NECESARIO PARA SU CORRECTA EJECUCION.</t>
  </si>
  <si>
    <t>SUMINISTRO Y APLICACIÓN DE MATERIAL TERMOPLÁSTICO COLOR BLANCO EN PAVIMENTO, PARA SIMBOLOS, LETRAS Y FLECHAS. INCLUYE: ESFERILLA DE VIDRIO, MATERIALES, MANO DE OBRA Y EQUIPO PARA SU TRAZO Y EJECUCION.</t>
  </si>
  <si>
    <t>MUNICIPIO   :   MONTERREY, NL</t>
  </si>
  <si>
    <t>BANQUETAS MORONES PRIETO, TRAMO 3</t>
  </si>
  <si>
    <t>PROYECTO    :   REHABILITACIÓN Y AMPLIACIÓN DE BANQUETAS EXISTENTES EN AV. MORONES PRIETO, MONTERREY, NUEVO LEÓN.  TRAMO 2: DECALLE SAN LUIS A AV. EUGENIO 
                           GARZA SADA.</t>
  </si>
  <si>
    <t>UBICACIÓN   :   AV. MORONES PRIETO, DE CALLE SAN LUIS A AV. EUGENIO GARZA SADA.</t>
  </si>
  <si>
    <t>6.1.03</t>
  </si>
  <si>
    <r>
      <rPr>
        <b/>
        <sz val="9"/>
        <rFont val="Calibri"/>
        <family val="2"/>
      </rPr>
      <t>LUMINARIA MARCA FORLIGHTING O SIMILAR MODELO LUMA LÍNEA PREMIUM FABRICADA EN ALUMINIO FUNDIDO INYECTADO A ALTA PRESIÓN, CON UN DISEÑO AERODINÁMICO QUE EVITA LA ACUMULACIÓN DE RESIDUOS Y AGENTES AMBIENTALES, EL CONJUNTO ÓPTICO DE PMMA DE GRAN RESISTENCIA AL IMPACTO Y ESTABILIZADO CONTRA UV DEBERÁ EQUIPAR UN SISTEMA MODULAR TECNOLOGÍA LED, CON UNA POTENCIA TOTAL DE 50W PARA OPERAR POR 200 MIL HORAS, CON UNA EFICIENCIA MÍNIMA 145.02 LM/W MARCA NICHIA, BLINDADOS ESTÉTICAMENTE POR  PLACA DE METAL SOBRE LOS MÓDULOS LED QUE NOS CONFIEREN DE UNA DOBLE PROTECCIÓN CONTRA IMPACTOS Y ACTOS VANDÁLICOS.EL SISTEMA MODULAR DEBERÁ INCORPORAR UN TVS (SUPRESOR DE VOLTAJE TRANSITORIO) PARA PROTEGER LOS SISTEMAS EN LED DE LA TENSIÓN INDUCIDA POR RAYOS Y OTROS EVENTOS DE TENSIÓN TRANSITORIOS,  DEBERÁN SER CONTROLADOS POR MEDIO DE UN DRIVER PROGRAMABLE DE 120-277V 50-60HZ ATENUABLE 0-10V DEBERÁ CONTAR CON PROTECCIÓN CONTRA SOBRETENSIONES DE 10KV/10KA  POR 10 MIL EVENTOS MARCA PHILIPS ,TODAS SUS CONEXIONES DEBERÁN SER RECIBIDAS POR UNA TABLILLA DE SEGURIDAD ASÍ COMO TODOS SUS EMPALMES DEBERÁN SER INTEGRADOS POR MEDIO DE CONECTORES TIPO PALANCA DE DOS PINS. DEBERÁ CONTAR CON IK10 EN SISTEMA ÓPTICO NMX-J-627-ANCE-2009. DEBERÁ PROPORCIONAR UNA CURVA FOTOMÉTRICA  TIPO II , TCC 5000K E IRC 70 ,  DEBERÁ DE CUMPLIR CON LOS SIGUIENTES CERTIFICADOS VIGENTES, NOM-003-SCFI-2014 (NMX-J-307-ANCE), NOM-031-ENER-2019, PAESE, ASÍ COMO CONTAR CON CERTIFICACIÓN NMX-J-564-1-3-ANCE-2010 (AMBIENTE SALINO Y CORROSIÓN), IP67 (NMX-J-529-ANCE), PROTECCIÓN TOTAL CONTRA POLVO Y CHORROS DE AGUA DE FORMA DIRECTA, CERTIFICACIÓN DE VIBRACIÓN 3G (PROLAB-228). LA LUMINARIA DEBERA CONTAR CON DOBLE BURBUJA NIVELADORA PARA SU CORRECTA INSTALACION, CERTIFICADO FIDE GARANTIA POR ESCRITO DEL FABRICANTE DE 10 AÑOS. CERTIFICADO HECHO EN MÉXICO</t>
    </r>
    <r>
      <rPr>
        <sz val="9"/>
        <rFont val="Calibri"/>
        <family val="2"/>
      </rPr>
      <t xml:space="preserve">. INCLUYE: SUMINISTRO E INSTALACION,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</si>
  <si>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6.1.04</t>
  </si>
  <si>
    <r>
      <rPr>
        <b/>
        <sz val="9"/>
        <rFont val="Calibri"/>
        <family val="2"/>
      </rPr>
      <t>POSTES TIPO TELESCOPICO MARCA FORLIGHTING O SIMILAR MODELO NUEVO LEON 4.5M DE ALTURA PARA 1 BRAZO , CUENTA CON 3 TRANSICIONES, 1M DE 6" + 3M DE 4"+ 50CM DE 3” PINTURA ELECTRO ESTATICA COLOR NEGRO SEMIMATE, BRAZOS VAN A 4M CON UNA LONGITUD DE 70CM.</t>
    </r>
    <r>
      <rPr>
        <sz val="9"/>
        <rFont val="Calibri"/>
        <family val="2"/>
      </rPr>
      <t xml:space="preserve"> INCLUYE: SUMINISTRO E INSTALACION,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</si>
  <si>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6.1.05</t>
  </si>
  <si>
    <t>SUMINSTRO, MONTAJE E INSTALACION DE BASE DE CONCRETO TIPO PEDESTAL CON 4 ANCLAS DE FO. RDO. DE 5/8" EMBEBIDAS PARA POSTES METALICOS 40X40X70 CM DE DIMENSIONES ARMADO EN SITIO. INCLUYE SUMINISTRO DE MATERIALES, EQUIPO, HERRAMIENTA, MANO DE OBRA Y TODO LO NECESARIO PARA SU CORRECTA EJECUCCIÓN.</t>
  </si>
  <si>
    <t>6.1.06</t>
  </si>
  <si>
    <t>SUMINISTRO E INSTALACIÓN DE CABLE DE ALUMINIO CALIBRE #2 AWG CON AILSAMIENTO PARA 600 VCA. INCLUYE: MATERIAL, EQUIPO, MANO DE OBRA, HERRAMIENTAS Y TODO LO NECESARIO PARA SU CORRECTA INSTALACION</t>
  </si>
  <si>
    <t>M.L.</t>
  </si>
  <si>
    <t>6.1.07</t>
  </si>
  <si>
    <t>SUMINISTRO E INSTALACIÓN DE CABLE DE ALUMINIO CAL. 6 AWG DESNUDO. INCLUYE: MATERIAL, EQUIPO, MANO DE OBRA, HERRAMIENTAS Y TODO LO NECESARIO PARA SU CORRECTA INSTALACION</t>
  </si>
  <si>
    <t>6.1.08</t>
  </si>
  <si>
    <t>SUMINISTRO E INSTALACIÓN DE CABLE DE COBRE CAL. 10 AWG. INCLUYE: MATERIAL, EQUIPO, MANO DE OBRA, HERRAMIENTAS Y TODO LO NECESARIO PARA SU CORRECTA INSTALACION</t>
  </si>
  <si>
    <t>6.1.09</t>
  </si>
  <si>
    <t>SUMINISTRO E INSTALACIÓN DE CABLE DE COBRE CAL. 10 AWG VERDE. INCLUYE: MATERIAL, EQUIPO, MANO DE OBRA, HERRAMIENTAS Y TODO LO NECESARIO PARA SU CORRECTA INSTALACION</t>
  </si>
  <si>
    <t>6.1.10</t>
  </si>
  <si>
    <t>CANALIZACION SOBRE TERRENO NATURAL, CEPA DE 20 X 50 CM DE PROFUNDIDAD. INCLUYE: SUMINISTRO Y COLOCACIÓN DE UN TUBO PAD DE 51 MM  DE DIAMETRO, EXCAVACION A MANO EN CEPA, REPOCISIÓN DE BANQUETA, CORTE CON DISCO EN BANQUETA, AFINE DE TALUD Y FONDO RELLENO CON PRODUCTO DE LA EXCAVACION Y RETIRO DE ESCOMBRO DE LA OBRA.</t>
  </si>
  <si>
    <t>7.1.04</t>
  </si>
  <si>
    <t>7.1.05</t>
  </si>
  <si>
    <t>7.1.06</t>
  </si>
  <si>
    <t>7.1.07</t>
  </si>
  <si>
    <t>7.1.08</t>
  </si>
  <si>
    <r>
      <t>SUMINISTRO Y APLICACIÓN DE MATERIAL TERMOPLÁSTICO Y ELEMENTOS REFLECTIVOS DE 1.5 Y 2.4 DE I.R PREMEZCLADOS DE FÁBRICA CON 90 MILS, COLOR  BLANCO Y/O AMARILLO PARA PAVIMENTO, DE 60 CMS. DE ANCHO PARA</t>
    </r>
    <r>
      <rPr>
        <b/>
        <sz val="9"/>
        <color theme="1"/>
        <rFont val="Calibri"/>
        <family val="2"/>
      </rPr>
      <t xml:space="preserve"> RAYAS DE CRUCE PEATONAL</t>
    </r>
    <r>
      <rPr>
        <sz val="9"/>
        <color theme="1"/>
        <rFont val="Calibri"/>
        <family val="2"/>
      </rPr>
      <t xml:space="preserve">. INCLUYE: ESFERILLA DE VIDRIO, MATERIALES, MANO DE OBRA Y EQUIPO PARA SU TRAZO Y EJECUCION.
</t>
    </r>
  </si>
  <si>
    <t>7.1.09</t>
  </si>
  <si>
    <t>7.1.10</t>
  </si>
  <si>
    <t xml:space="preserve"> RAYA SEPARADORA DE CARRILES DE CIRCULACIÓN, CONTINUA O DISCONTÍNUA, COLOR BLANCO REFLEJANTE, DE  20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</si>
  <si>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7.1.11</t>
  </si>
  <si>
    <t>8.1.04</t>
  </si>
  <si>
    <r>
      <t>BANCA MODELO BAN-001/ME/180/C-DB/GRO METAL MARCA BKT 180 CMS COLOR GRIS OSCURO, ALUMINIO Y ACERO AL CARBON CON DESCANSABRAZOS,</t>
    </r>
    <r>
      <rPr>
        <sz val="9"/>
        <rFont val="Calibri"/>
        <family val="2"/>
      </rPr>
      <t xml:space="preserve">  O EQUIVALENTE, INCLUYE: SUMINISTRO Y COLOCACION, ELEMENTOS DE FIJACION, HERRAMIENTA, EQUIPO, MANO DE OBRA Y TODO LO NECESARIO PARA SU CORRECTA EJECUCION</t>
    </r>
  </si>
  <si>
    <t>9.1.04</t>
  </si>
  <si>
    <t>9.1.05</t>
  </si>
  <si>
    <r>
      <t>CORTEZA NATURAL DE PINO TRITURADO (MULCH) DE 15-25 MM CON PROFUNDIDAD DE 5 CMS. PARA AREA DE JARDIN FRENTE.</t>
    </r>
    <r>
      <rPr>
        <sz val="9"/>
        <rFont val="Calibri"/>
        <family val="2"/>
      </rPr>
      <t xml:space="preserve"> INCLUYE: SUMINISTRO DE MATERIAL, COLOCACION, HERRAMIENTA, EQUIPO A CUALQUIER ALTURA Y NIVEL, MANO DE OBRA Y TODO LO NECESARIO PARA SU CORRECTA EJECUCION. (VER PLANO DE DETALLE).</t>
    </r>
  </si>
  <si>
    <t>10.1.01</t>
  </si>
  <si>
    <t>10.1.02</t>
  </si>
  <si>
    <t>FECHA: 05-SEP-2025</t>
  </si>
  <si>
    <t>SMPU-LP-026/2025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</si>
</sst>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quot;$&quot;#,##0.00"/>
    <numFmt numFmtId="44" formatCode="_-&quot;$&quot;* #,##0.00_-;\-&quot;$&quot;* #,##0.00_-;_-&quot;$&quot;* &quot;-&quot;??_-;_-@_-"/>
    <numFmt numFmtId="164" formatCode="_-&quot;$&quot;* #,##0.00_-;\-&quot;$&quot;* #,##0.00_-;_-&quot;$&quot;* &quot;-&quot;??_-;_-@"/>
    <numFmt numFmtId="165" formatCode="General_)"/>
    <numFmt numFmtId="166" formatCode="_-* #,##0.00_-;\-* #,##0.00_-;_-* &quot;-&quot;??_-;_-@"/>
  </numFmts>
  <fonts count="21" x14ac:knownFonts="1">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b/>
      <sz val="10"/>
      <color theme="1"/>
      <name val="Calibri"/>
      <family val="2"/>
    </font>
    <font>
      <b/>
      <sz val="9"/>
      <color theme="1"/>
      <name val="Calibri"/>
      <family val="2"/>
    </font>
    <font>
      <b/>
      <sz val="9"/>
      <name val="Calibri"/>
      <family val="2"/>
    </font>
    <font>
      <sz val="9"/>
      <color theme="1"/>
      <name val="Calibri"/>
      <family val="2"/>
    </font>
    <font>
      <b/>
      <sz val="14"/>
      <color theme="1"/>
      <name val="Calibri"/>
      <family val="2"/>
    </font>
    <font>
      <b/>
      <sz val="11"/>
      <name val="Calibri"/>
      <family val="2"/>
    </font>
    <font>
      <sz val="8"/>
      <color theme="1"/>
      <name val="Calibri"/>
      <family val="2"/>
    </font>
    <font>
      <sz val="10"/>
      <color theme="1"/>
      <name val="Calibri"/>
      <family val="2"/>
    </font>
    <font>
      <b/>
      <sz val="10"/>
      <name val="Calibri"/>
      <family val="2"/>
    </font>
    <font>
      <sz val="11"/>
      <color theme="0"/>
      <name val="Calibri"/>
      <family val="2"/>
    </font>
    <font>
      <sz val="9"/>
      <name val="Calibri"/>
      <family val="2"/>
    </font>
    <font>
      <sz val="10"/>
      <name val="Arial"/>
      <family val="2"/>
    </font>
    <font>
      <b/>
      <sz val="14"/>
      <color theme="1"/>
      <name val="Calibri"/>
      <family val="2"/>
      <scheme val="minor"/>
    </font>
    <font>
      <sz val="11"/>
      <name val="Calibri"/>
      <family val="2"/>
      <scheme val="minor"/>
    </font>
    <font>
      <sz val="10"/>
      <name val="Calibri"/>
      <family val="2"/>
    </font>
    <font>
      <b/>
      <sz val="12"/>
      <name val="Calibri"/>
      <family val="2"/>
    </font>
    <font>
      <sz val="10"/>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0" fontId="15" fillId="0" borderId="0"/>
  </cellStyleXfs>
  <cellXfs count="135">
    <xf numFmtId="0" fontId="0" fillId="0" borderId="0" xfId="0"/>
    <xf numFmtId="49" fontId="2" fillId="0" borderId="0" xfId="0" applyNumberFormat="1" applyFont="1" applyAlignment="1">
      <alignment horizontal="center" vertical="top"/>
    </xf>
    <xf numFmtId="49" fontId="3" fillId="0" borderId="0" xfId="0" applyNumberFormat="1" applyFont="1" applyAlignment="1">
      <alignment horizontal="center" vertical="top"/>
    </xf>
    <xf numFmtId="49" fontId="3" fillId="0" borderId="0" xfId="0" applyNumberFormat="1" applyFont="1" applyAlignment="1">
      <alignment vertical="top"/>
    </xf>
    <xf numFmtId="49" fontId="3" fillId="0" borderId="0" xfId="0" applyNumberFormat="1" applyFont="1" applyAlignment="1">
      <alignment horizontal="justify" vertical="top"/>
    </xf>
    <xf numFmtId="0" fontId="4" fillId="0" borderId="0" xfId="0" applyFont="1" applyAlignment="1">
      <alignment horizontal="center" vertical="top"/>
    </xf>
    <xf numFmtId="44" fontId="5" fillId="0" borderId="0" xfId="1" applyFont="1" applyAlignment="1">
      <alignment horizontal="center" vertical="top"/>
    </xf>
    <xf numFmtId="0" fontId="3" fillId="0" borderId="0" xfId="0" applyFont="1"/>
    <xf numFmtId="0" fontId="5" fillId="0" borderId="0" xfId="0" applyFont="1" applyBorder="1" applyAlignment="1">
      <alignment horizontal="center" vertical="top"/>
    </xf>
    <xf numFmtId="0" fontId="7" fillId="0" borderId="0" xfId="0" applyFont="1" applyBorder="1" applyAlignment="1">
      <alignment horizontal="center" vertical="top"/>
    </xf>
    <xf numFmtId="0" fontId="4" fillId="0" borderId="0" xfId="0" applyFont="1" applyBorder="1" applyAlignment="1">
      <alignment horizontal="center" vertical="top"/>
    </xf>
    <xf numFmtId="0" fontId="4" fillId="0" borderId="0" xfId="0" applyFont="1" applyBorder="1" applyAlignment="1">
      <alignment horizontal="justify" vertical="top"/>
    </xf>
    <xf numFmtId="44" fontId="5" fillId="0" borderId="0" xfId="1" applyFont="1" applyBorder="1" applyAlignment="1">
      <alignment horizontal="center" vertical="top"/>
    </xf>
    <xf numFmtId="44" fontId="6" fillId="0" borderId="0" xfId="1" applyFont="1" applyBorder="1" applyAlignment="1">
      <alignment horizontal="center" vertical="top"/>
    </xf>
    <xf numFmtId="0" fontId="3" fillId="0" borderId="0" xfId="0" applyFont="1" applyBorder="1"/>
    <xf numFmtId="0" fontId="3" fillId="0" borderId="0" xfId="0" applyFont="1" applyBorder="1" applyAlignment="1">
      <alignment horizontal="center" vertical="top"/>
    </xf>
    <xf numFmtId="0" fontId="10" fillId="0" borderId="0" xfId="0" applyFont="1" applyBorder="1" applyAlignment="1">
      <alignment horizontal="justify" vertical="top"/>
    </xf>
    <xf numFmtId="0" fontId="10" fillId="0" borderId="0" xfId="0" applyFont="1" applyBorder="1" applyAlignment="1">
      <alignment horizontal="center" vertical="top"/>
    </xf>
    <xf numFmtId="44" fontId="7" fillId="0" borderId="0" xfId="1" applyFont="1" applyBorder="1" applyAlignment="1">
      <alignment horizontal="center" vertical="top"/>
    </xf>
    <xf numFmtId="0" fontId="11" fillId="0" borderId="0" xfId="0" applyFont="1" applyBorder="1" applyAlignment="1">
      <alignment horizontal="center" vertical="top"/>
    </xf>
    <xf numFmtId="0" fontId="11" fillId="0" borderId="0" xfId="0" applyFont="1" applyBorder="1" applyAlignment="1">
      <alignment horizontal="justify" vertical="top"/>
    </xf>
    <xf numFmtId="44" fontId="4" fillId="0" borderId="0" xfId="1" applyFont="1" applyBorder="1" applyAlignment="1">
      <alignment horizontal="left" vertical="top"/>
    </xf>
    <xf numFmtId="0" fontId="11" fillId="0" borderId="0" xfId="0" applyFont="1" applyBorder="1"/>
    <xf numFmtId="44" fontId="4" fillId="0" borderId="0" xfId="1" applyFont="1" applyBorder="1" applyAlignment="1">
      <alignment vertical="top"/>
    </xf>
    <xf numFmtId="0" fontId="2" fillId="3" borderId="0" xfId="0" applyFont="1" applyFill="1" applyBorder="1" applyAlignment="1">
      <alignment horizontal="center" vertical="top"/>
    </xf>
    <xf numFmtId="0" fontId="2" fillId="3" borderId="0" xfId="0" applyFont="1" applyFill="1" applyBorder="1" applyAlignment="1">
      <alignment vertical="top"/>
    </xf>
    <xf numFmtId="0" fontId="13" fillId="3" borderId="0" xfId="0" applyFont="1" applyFill="1" applyBorder="1" applyAlignment="1">
      <alignment horizontal="center" vertical="top"/>
    </xf>
    <xf numFmtId="44" fontId="3" fillId="3" borderId="0" xfId="1" applyFont="1" applyFill="1" applyBorder="1" applyAlignment="1">
      <alignment horizontal="center" vertical="top"/>
    </xf>
    <xf numFmtId="44" fontId="9" fillId="3" borderId="0" xfId="1" applyFont="1" applyFill="1" applyBorder="1" applyAlignment="1">
      <alignment horizontal="center" vertical="top"/>
    </xf>
    <xf numFmtId="44" fontId="7" fillId="3" borderId="0" xfId="1" applyFont="1" applyFill="1" applyBorder="1" applyAlignment="1">
      <alignment vertical="top"/>
    </xf>
    <xf numFmtId="0" fontId="2" fillId="4" borderId="0" xfId="0" applyFont="1" applyFill="1" applyBorder="1" applyAlignment="1">
      <alignment horizontal="center" vertical="top"/>
    </xf>
    <xf numFmtId="0" fontId="2" fillId="4" borderId="0" xfId="0" applyFont="1" applyFill="1" applyBorder="1" applyAlignment="1">
      <alignment vertical="top"/>
    </xf>
    <xf numFmtId="0" fontId="13" fillId="4" borderId="0" xfId="0" applyFont="1" applyFill="1" applyBorder="1" applyAlignment="1">
      <alignment horizontal="center" vertical="top"/>
    </xf>
    <xf numFmtId="44" fontId="11" fillId="4" borderId="0" xfId="1" applyFont="1" applyFill="1" applyBorder="1" applyAlignment="1">
      <alignment horizontal="center" vertical="top"/>
    </xf>
    <xf numFmtId="44" fontId="12" fillId="4" borderId="0" xfId="1" applyFont="1" applyFill="1" applyBorder="1" applyAlignment="1">
      <alignment horizontal="center" vertical="top"/>
    </xf>
    <xf numFmtId="44" fontId="7" fillId="4" borderId="0" xfId="1" applyFont="1" applyFill="1" applyBorder="1" applyAlignment="1">
      <alignment vertical="top"/>
    </xf>
    <xf numFmtId="0" fontId="5" fillId="0" borderId="0" xfId="0" applyFont="1" applyBorder="1" applyAlignment="1">
      <alignment horizontal="center" vertical="top" wrapText="1"/>
    </xf>
    <xf numFmtId="0" fontId="14" fillId="0" borderId="0" xfId="0" applyFont="1" applyBorder="1" applyAlignment="1">
      <alignment horizontal="justify" vertical="top" wrapText="1"/>
    </xf>
    <xf numFmtId="0" fontId="14"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44" fontId="11" fillId="0" borderId="0" xfId="1" applyFont="1" applyFill="1" applyBorder="1" applyAlignment="1">
      <alignment horizontal="center" vertical="top" wrapText="1"/>
    </xf>
    <xf numFmtId="44" fontId="6" fillId="0" borderId="0" xfId="1" applyFont="1" applyBorder="1" applyAlignment="1" applyProtection="1">
      <alignment horizontal="justify" vertical="top" wrapText="1"/>
      <protection locked="0"/>
    </xf>
    <xf numFmtId="44" fontId="7" fillId="0" borderId="0" xfId="1" applyFont="1" applyFill="1" applyBorder="1" applyAlignment="1" applyProtection="1">
      <alignment horizontal="right" vertical="top" wrapText="1"/>
    </xf>
    <xf numFmtId="0" fontId="7" fillId="0" borderId="0" xfId="0" applyFont="1" applyBorder="1"/>
    <xf numFmtId="44" fontId="3" fillId="4" borderId="0" xfId="1" applyFont="1" applyFill="1" applyBorder="1" applyAlignment="1">
      <alignment horizontal="center" vertical="top"/>
    </xf>
    <xf numFmtId="44" fontId="3" fillId="4" borderId="0" xfId="1" applyFont="1" applyFill="1" applyBorder="1" applyAlignment="1">
      <alignment vertical="top"/>
    </xf>
    <xf numFmtId="0" fontId="5" fillId="0" borderId="0" xfId="0" applyFont="1" applyAlignment="1">
      <alignment horizontal="center" vertical="top"/>
    </xf>
    <xf numFmtId="0" fontId="7" fillId="0" borderId="0" xfId="0" applyFont="1" applyBorder="1" applyAlignment="1">
      <alignment horizontal="justify" vertical="top" wrapText="1"/>
    </xf>
    <xf numFmtId="0" fontId="7" fillId="0" borderId="0" xfId="0" applyFont="1" applyBorder="1" applyAlignment="1">
      <alignment horizontal="center" vertical="top" wrapText="1"/>
    </xf>
    <xf numFmtId="44" fontId="7" fillId="0" borderId="0" xfId="1" applyFont="1" applyBorder="1" applyAlignment="1">
      <alignment horizontal="right" vertical="top" wrapText="1"/>
    </xf>
    <xf numFmtId="44" fontId="6" fillId="0" borderId="0" xfId="1" applyFont="1" applyBorder="1" applyAlignment="1">
      <alignment horizontal="left" vertical="top" wrapText="1"/>
    </xf>
    <xf numFmtId="0" fontId="7" fillId="0" borderId="0" xfId="0" applyFont="1"/>
    <xf numFmtId="0" fontId="6" fillId="0" borderId="0" xfId="0" applyFont="1" applyBorder="1" applyAlignment="1">
      <alignment horizontal="center" vertical="top"/>
    </xf>
    <xf numFmtId="0" fontId="14" fillId="0" borderId="0" xfId="0" applyFont="1" applyBorder="1" applyAlignment="1">
      <alignment horizontal="center" vertical="top"/>
    </xf>
    <xf numFmtId="0" fontId="6" fillId="0" borderId="0" xfId="0" applyFont="1" applyBorder="1" applyAlignment="1">
      <alignment horizontal="justify" vertical="top" wrapText="1"/>
    </xf>
    <xf numFmtId="2" fontId="14" fillId="0" borderId="0" xfId="0" applyNumberFormat="1" applyFont="1" applyBorder="1" applyAlignment="1">
      <alignment horizontal="right" vertical="top"/>
    </xf>
    <xf numFmtId="44" fontId="9" fillId="0" borderId="0" xfId="1" applyFont="1" applyBorder="1" applyAlignment="1">
      <alignment horizontal="center" vertical="top"/>
    </xf>
    <xf numFmtId="2" fontId="14" fillId="0" borderId="0" xfId="0" applyNumberFormat="1" applyFont="1" applyFill="1" applyBorder="1" applyAlignment="1">
      <alignment horizontal="right" vertical="top"/>
    </xf>
    <xf numFmtId="0" fontId="9" fillId="3" borderId="0" xfId="0" applyFont="1" applyFill="1" applyBorder="1" applyAlignment="1">
      <alignment vertical="top"/>
    </xf>
    <xf numFmtId="44" fontId="11" fillId="3" borderId="0" xfId="1" applyFont="1" applyFill="1" applyBorder="1" applyAlignment="1">
      <alignment horizontal="center" vertical="top"/>
    </xf>
    <xf numFmtId="0" fontId="9" fillId="4" borderId="0" xfId="0" applyFont="1" applyFill="1" applyBorder="1" applyAlignment="1">
      <alignment vertical="top"/>
    </xf>
    <xf numFmtId="0" fontId="2" fillId="0" borderId="0" xfId="0" applyFont="1" applyAlignment="1">
      <alignment vertical="top"/>
    </xf>
    <xf numFmtId="0" fontId="3" fillId="0" borderId="0" xfId="0" applyFont="1" applyAlignment="1">
      <alignment vertical="top"/>
    </xf>
    <xf numFmtId="44" fontId="3" fillId="0" borderId="0" xfId="1" applyFont="1" applyAlignment="1">
      <alignment vertical="top"/>
    </xf>
    <xf numFmtId="44" fontId="9" fillId="0" borderId="0" xfId="1" applyFont="1" applyAlignment="1">
      <alignment vertical="top"/>
    </xf>
    <xf numFmtId="44" fontId="2" fillId="0" borderId="0" xfId="1" applyFont="1" applyAlignment="1">
      <alignment vertical="top"/>
    </xf>
    <xf numFmtId="0" fontId="3" fillId="0" borderId="0" xfId="0" applyFont="1" applyAlignment="1">
      <alignment horizontal="justify"/>
    </xf>
    <xf numFmtId="0" fontId="3" fillId="0" borderId="0" xfId="0" applyFont="1" applyAlignment="1">
      <alignment horizontal="justify" vertical="top"/>
    </xf>
    <xf numFmtId="0" fontId="2" fillId="0" borderId="0" xfId="0" applyFont="1"/>
    <xf numFmtId="44" fontId="3" fillId="0" borderId="0" xfId="1" applyFont="1"/>
    <xf numFmtId="44" fontId="9" fillId="0" borderId="0" xfId="1" applyFont="1"/>
    <xf numFmtId="4" fontId="4" fillId="0" borderId="0" xfId="0" applyNumberFormat="1" applyFont="1" applyAlignment="1">
      <alignment horizontal="right" vertical="top"/>
    </xf>
    <xf numFmtId="4" fontId="5" fillId="0" borderId="0" xfId="0" applyNumberFormat="1" applyFont="1" applyAlignment="1">
      <alignment horizontal="center" vertical="top"/>
    </xf>
    <xf numFmtId="0" fontId="7" fillId="0" borderId="0" xfId="0" applyFont="1" applyAlignment="1">
      <alignment horizontal="center" vertical="top"/>
    </xf>
    <xf numFmtId="0" fontId="0" fillId="0" borderId="0" xfId="0" applyFont="1" applyAlignment="1">
      <alignment vertical="top"/>
    </xf>
    <xf numFmtId="4" fontId="4" fillId="0" borderId="0" xfId="0" applyNumberFormat="1" applyFont="1" applyBorder="1" applyAlignment="1">
      <alignment horizontal="right" vertical="top"/>
    </xf>
    <xf numFmtId="4" fontId="5" fillId="0" borderId="0" xfId="0" applyNumberFormat="1" applyFont="1" applyBorder="1" applyAlignment="1">
      <alignment horizontal="center" vertical="top"/>
    </xf>
    <xf numFmtId="164" fontId="5" fillId="0" borderId="0" xfId="0" applyNumberFormat="1" applyFont="1" applyBorder="1" applyAlignment="1">
      <alignment horizontal="center" vertical="top"/>
    </xf>
    <xf numFmtId="0" fontId="0" fillId="0" borderId="0" xfId="0" applyFont="1" applyBorder="1" applyAlignment="1">
      <alignment vertical="top"/>
    </xf>
    <xf numFmtId="0" fontId="0" fillId="0" borderId="0" xfId="0" applyFont="1" applyBorder="1" applyAlignment="1">
      <alignment horizontal="center" vertical="top"/>
    </xf>
    <xf numFmtId="0" fontId="8" fillId="0" borderId="0" xfId="0" applyFont="1" applyBorder="1" applyAlignment="1">
      <alignment horizontal="center" vertical="top"/>
    </xf>
    <xf numFmtId="4" fontId="10" fillId="0" borderId="0" xfId="0" applyNumberFormat="1" applyFont="1" applyBorder="1" applyAlignment="1">
      <alignment horizontal="right" vertical="top"/>
    </xf>
    <xf numFmtId="4" fontId="7" fillId="0" borderId="0" xfId="0" applyNumberFormat="1" applyFont="1" applyBorder="1" applyAlignment="1">
      <alignment horizontal="center" vertical="top"/>
    </xf>
    <xf numFmtId="39" fontId="5" fillId="0" borderId="0" xfId="0" applyNumberFormat="1" applyFont="1" applyBorder="1" applyAlignment="1">
      <alignment horizontal="center" vertical="top"/>
    </xf>
    <xf numFmtId="4" fontId="11" fillId="0" borderId="0" xfId="0" applyNumberFormat="1" applyFont="1" applyBorder="1" applyAlignment="1">
      <alignment horizontal="right" vertical="top"/>
    </xf>
    <xf numFmtId="44" fontId="11" fillId="0" borderId="0" xfId="1" applyFont="1" applyBorder="1" applyAlignment="1">
      <alignment horizontal="center" vertical="top"/>
    </xf>
    <xf numFmtId="4" fontId="11" fillId="0" borderId="0" xfId="0" applyNumberFormat="1" applyFont="1" applyBorder="1" applyAlignment="1">
      <alignment horizontal="center" vertical="top"/>
    </xf>
    <xf numFmtId="39" fontId="4" fillId="0" borderId="0" xfId="0" applyNumberFormat="1" applyFont="1" applyBorder="1" applyAlignment="1">
      <alignment horizontal="center" vertical="top"/>
    </xf>
    <xf numFmtId="0" fontId="4" fillId="0" borderId="0" xfId="0" applyFont="1" applyAlignment="1">
      <alignment horizontal="center" vertical="top" wrapText="1"/>
    </xf>
    <xf numFmtId="4" fontId="11" fillId="0" borderId="0" xfId="0" applyNumberFormat="1" applyFont="1" applyAlignment="1">
      <alignment horizontal="justify" vertical="top" wrapText="1"/>
    </xf>
    <xf numFmtId="0" fontId="11" fillId="0" borderId="0" xfId="0" applyFont="1" applyAlignment="1">
      <alignment horizontal="center" vertical="top" wrapText="1"/>
    </xf>
    <xf numFmtId="165" fontId="4" fillId="0" borderId="0" xfId="0" applyNumberFormat="1" applyFont="1" applyAlignment="1">
      <alignment horizontal="justify" vertical="top" wrapText="1"/>
    </xf>
    <xf numFmtId="44" fontId="7" fillId="0" borderId="6" xfId="1" applyFont="1" applyFill="1" applyBorder="1" applyAlignment="1" applyProtection="1">
      <alignment horizontal="right" vertical="top"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7" fontId="12" fillId="2" borderId="4" xfId="1" applyNumberFormat="1" applyFont="1" applyFill="1" applyBorder="1" applyAlignment="1">
      <alignment horizontal="center" vertical="center" wrapText="1"/>
    </xf>
    <xf numFmtId="4" fontId="12" fillId="2" borderId="3" xfId="0" applyNumberFormat="1" applyFont="1" applyFill="1" applyBorder="1" applyAlignment="1">
      <alignment horizontal="center" vertical="center" wrapText="1"/>
    </xf>
    <xf numFmtId="7" fontId="12" fillId="2" borderId="5" xfId="1" applyNumberFormat="1" applyFont="1" applyFill="1" applyBorder="1" applyAlignment="1">
      <alignment horizontal="center" vertical="center" wrapText="1"/>
    </xf>
    <xf numFmtId="0" fontId="17" fillId="0" borderId="0" xfId="0" applyFont="1" applyAlignment="1">
      <alignment horizontal="center" vertical="center" wrapText="1"/>
    </xf>
    <xf numFmtId="0" fontId="12"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left" vertical="center" wrapText="1"/>
    </xf>
    <xf numFmtId="0" fontId="12" fillId="0" borderId="1" xfId="0" quotePrefix="1" applyFont="1" applyBorder="1" applyAlignment="1">
      <alignment vertical="center" wrapText="1"/>
    </xf>
    <xf numFmtId="0" fontId="20" fillId="0" borderId="0" xfId="0" applyFont="1" applyAlignment="1">
      <alignment vertical="center" wrapText="1"/>
    </xf>
    <xf numFmtId="0" fontId="14" fillId="0" borderId="0" xfId="0" applyFont="1" applyFill="1" applyBorder="1" applyAlignment="1">
      <alignment horizontal="justify" vertical="top" wrapText="1"/>
    </xf>
    <xf numFmtId="0" fontId="7" fillId="0" borderId="0" xfId="0" applyFont="1" applyFill="1" applyAlignment="1">
      <alignment horizontal="justify" vertical="top" wrapText="1"/>
    </xf>
    <xf numFmtId="0" fontId="14" fillId="0" borderId="0" xfId="0" applyFont="1" applyFill="1" applyAlignment="1">
      <alignment horizontal="center" vertical="top" wrapText="1"/>
    </xf>
    <xf numFmtId="0" fontId="14" fillId="0" borderId="0" xfId="0" applyFont="1" applyFill="1" applyAlignment="1">
      <alignment horizontal="justify" vertical="top" wrapText="1"/>
    </xf>
    <xf numFmtId="49" fontId="12" fillId="0" borderId="0" xfId="1" applyNumberFormat="1" applyFont="1" applyBorder="1" applyAlignment="1">
      <alignment horizontal="right" vertical="center" wrapText="1"/>
    </xf>
    <xf numFmtId="0" fontId="7" fillId="0" borderId="0" xfId="0" applyFont="1" applyAlignment="1">
      <alignment horizontal="justify" vertical="top" wrapText="1"/>
    </xf>
    <xf numFmtId="4" fontId="14" fillId="0" borderId="0" xfId="0" applyNumberFormat="1" applyFont="1" applyFill="1" applyBorder="1" applyAlignment="1">
      <alignment horizontal="right" vertical="top" wrapText="1"/>
    </xf>
    <xf numFmtId="164" fontId="11" fillId="0" borderId="0" xfId="0" applyNumberFormat="1" applyFont="1" applyAlignment="1">
      <alignment horizontal="center" vertical="top" wrapText="1"/>
    </xf>
    <xf numFmtId="0" fontId="14" fillId="0" borderId="0" xfId="0" applyFont="1" applyFill="1" applyBorder="1" applyAlignment="1">
      <alignment horizontal="center" vertical="top" wrapText="1"/>
    </xf>
    <xf numFmtId="44" fontId="14" fillId="0" borderId="0" xfId="1" applyFont="1" applyFill="1" applyBorder="1" applyAlignment="1" applyProtection="1">
      <alignment horizontal="right" vertical="top" wrapText="1"/>
      <protection locked="0"/>
    </xf>
    <xf numFmtId="0" fontId="14" fillId="0" borderId="0" xfId="0" applyFont="1" applyFill="1" applyBorder="1" applyAlignment="1" applyProtection="1">
      <alignment horizontal="justify" vertical="top" wrapText="1"/>
      <protection locked="0"/>
    </xf>
    <xf numFmtId="44" fontId="14" fillId="0" borderId="0" xfId="1" applyFont="1" applyFill="1" applyBorder="1" applyAlignment="1" applyProtection="1">
      <alignment horizontal="right" vertical="top" wrapText="1"/>
    </xf>
    <xf numFmtId="2" fontId="7" fillId="0" borderId="0" xfId="0" applyNumberFormat="1" applyFont="1" applyFill="1" applyBorder="1" applyAlignment="1">
      <alignment horizontal="right" vertical="top"/>
    </xf>
    <xf numFmtId="164" fontId="11" fillId="0" borderId="0" xfId="0" applyNumberFormat="1" applyFont="1" applyBorder="1" applyAlignment="1">
      <alignment horizontal="center" vertical="top" wrapText="1"/>
    </xf>
    <xf numFmtId="164" fontId="7" fillId="0" borderId="0" xfId="0" applyNumberFormat="1" applyFont="1" applyBorder="1" applyAlignment="1">
      <alignment horizontal="right" vertical="top" wrapText="1"/>
    </xf>
    <xf numFmtId="166" fontId="7" fillId="0" borderId="0" xfId="0" applyNumberFormat="1" applyFont="1" applyAlignment="1">
      <alignment horizontal="center" vertical="top"/>
    </xf>
    <xf numFmtId="164" fontId="7" fillId="0" borderId="0" xfId="0" applyNumberFormat="1" applyFont="1" applyAlignment="1">
      <alignment horizontal="right" vertical="top"/>
    </xf>
    <xf numFmtId="164" fontId="7" fillId="0" borderId="0" xfId="0" applyNumberFormat="1" applyFont="1" applyAlignment="1">
      <alignment vertical="top"/>
    </xf>
    <xf numFmtId="44" fontId="3" fillId="0" borderId="0" xfId="0" applyNumberFormat="1" applyFont="1" applyBorder="1"/>
    <xf numFmtId="0" fontId="12" fillId="0" borderId="0" xfId="0" applyFont="1" applyAlignment="1">
      <alignment horizontal="left" vertical="top" wrapText="1"/>
    </xf>
    <xf numFmtId="0" fontId="7" fillId="0" borderId="0" xfId="0" applyFont="1" applyAlignment="1">
      <alignment horizontal="center" vertical="top" wrapText="1"/>
    </xf>
    <xf numFmtId="4" fontId="7" fillId="0" borderId="0" xfId="0" applyNumberFormat="1" applyFont="1" applyFill="1" applyAlignment="1">
      <alignment horizontal="right" vertical="top" wrapText="1"/>
    </xf>
    <xf numFmtId="164" fontId="2" fillId="0" borderId="0" xfId="0" applyNumberFormat="1" applyFont="1" applyAlignment="1">
      <alignment horizontal="center" vertical="top"/>
    </xf>
    <xf numFmtId="164" fontId="7" fillId="0" borderId="0" xfId="0" applyNumberFormat="1" applyFont="1" applyAlignment="1">
      <alignment horizontal="right" vertical="top" wrapText="1"/>
    </xf>
    <xf numFmtId="0" fontId="0" fillId="0" borderId="0" xfId="0" applyFont="1" applyAlignment="1"/>
    <xf numFmtId="164" fontId="11" fillId="0" borderId="0" xfId="0" applyNumberFormat="1" applyFont="1" applyFill="1" applyAlignment="1">
      <alignment horizontal="center" vertical="top" wrapText="1"/>
    </xf>
    <xf numFmtId="2" fontId="7" fillId="0" borderId="0" xfId="0" applyNumberFormat="1" applyFont="1" applyFill="1" applyAlignment="1">
      <alignment horizontal="right" vertical="top"/>
    </xf>
    <xf numFmtId="0" fontId="12" fillId="0" borderId="0" xfId="0" applyFont="1" applyAlignment="1">
      <alignment horizontal="left" vertical="top" wrapText="1"/>
    </xf>
    <xf numFmtId="0" fontId="16" fillId="0" borderId="0" xfId="0" applyFont="1" applyBorder="1" applyAlignment="1">
      <alignment horizontal="center" vertical="top"/>
    </xf>
    <xf numFmtId="0" fontId="12" fillId="0" borderId="1" xfId="0" quotePrefix="1" applyFont="1" applyBorder="1" applyAlignment="1">
      <alignment horizontal="center" vertical="center" wrapText="1"/>
    </xf>
  </cellXfs>
  <cellStyles count="3">
    <cellStyle name="Moneda" xfId="1" builtinId="4"/>
    <cellStyle name="Normal" xfId="0" builtinId="0"/>
    <cellStyle name="Normal 2 10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1</xdr:row>
      <xdr:rowOff>38100</xdr:rowOff>
    </xdr:from>
    <xdr:to>
      <xdr:col>4</xdr:col>
      <xdr:colOff>342900</xdr:colOff>
      <xdr:row>4</xdr:row>
      <xdr:rowOff>3382</xdr:rowOff>
    </xdr:to>
    <xdr:pic>
      <xdr:nvPicPr>
        <xdr:cNvPr id="6" name="Imagen 5">
          <a:extLst>
            <a:ext uri="{FF2B5EF4-FFF2-40B4-BE49-F238E27FC236}">
              <a16:creationId xmlns="" xmlns:a16="http://schemas.microsoft.com/office/drawing/2014/main" id="{00000000-0008-0000-0000-0000286F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228600"/>
          <a:ext cx="2105025" cy="632032"/>
        </a:xfrm>
        <a:prstGeom prst="rect">
          <a:avLst/>
        </a:prstGeom>
      </xdr:spPr>
    </xdr:pic>
    <xdr:clientData/>
  </xdr:twoCellAnchor>
  <xdr:twoCellAnchor editAs="oneCell">
    <xdr:from>
      <xdr:col>8</xdr:col>
      <xdr:colOff>914400</xdr:colOff>
      <xdr:row>0</xdr:row>
      <xdr:rowOff>85725</xdr:rowOff>
    </xdr:from>
    <xdr:to>
      <xdr:col>9</xdr:col>
      <xdr:colOff>657225</xdr:colOff>
      <xdr:row>5</xdr:row>
      <xdr:rowOff>0</xdr:rowOff>
    </xdr:to>
    <xdr:pic>
      <xdr:nvPicPr>
        <xdr:cNvPr id="7" name="Imagen 6">
          <a:extLst>
            <a:ext uri="{FF2B5EF4-FFF2-40B4-BE49-F238E27FC236}">
              <a16:creationId xmlns="" xmlns:a16="http://schemas.microsoft.com/office/drawing/2014/main" id="{00000000-0008-0000-0000-0000296F01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086975" y="85725"/>
          <a:ext cx="752475" cy="9620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uan.contrerass/Desktop/ADECUACION%20RIO%20SANTA%20CATARINA/CATALOGOS%20PARQUE%20LINEAL%20MORONES/BANQUETAS/Libro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42">
          <cell r="B42">
            <v>2342.1800000000003</v>
          </cell>
          <cell r="C42">
            <v>744.63</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7"/>
  <sheetViews>
    <sheetView tabSelected="1" view="pageBreakPreview" zoomScaleNormal="100" zoomScaleSheetLayoutView="100" workbookViewId="0">
      <selection activeCell="B9" sqref="B9:I9"/>
    </sheetView>
  </sheetViews>
  <sheetFormatPr baseColWidth="10" defaultColWidth="14.42578125" defaultRowHeight="15" x14ac:dyDescent="0.25"/>
  <cols>
    <col min="1" max="1" width="7.7109375" style="68" customWidth="1"/>
    <col min="2" max="2" width="8" style="7" customWidth="1"/>
    <col min="3" max="4" width="6.42578125" style="7" customWidth="1"/>
    <col min="5" max="5" width="79.42578125" style="66" customWidth="1"/>
    <col min="6" max="6" width="6.85546875" style="7" customWidth="1"/>
    <col min="7" max="7" width="10.5703125" style="7" customWidth="1"/>
    <col min="8" max="8" width="12.140625" style="69" customWidth="1"/>
    <col min="9" max="9" width="15.140625" style="70" bestFit="1" customWidth="1"/>
    <col min="10" max="10" width="17.28515625" style="69" customWidth="1"/>
    <col min="11" max="16" width="10.7109375" style="7" customWidth="1"/>
    <col min="17" max="16384" width="14.42578125" style="7"/>
  </cols>
  <sheetData>
    <row r="1" spans="1:15" s="74" customFormat="1" x14ac:dyDescent="0.25">
      <c r="A1" s="1"/>
      <c r="B1" s="2"/>
      <c r="C1" s="2"/>
      <c r="D1" s="3"/>
      <c r="E1" s="4"/>
      <c r="F1" s="5"/>
      <c r="G1" s="71"/>
      <c r="H1" s="6"/>
      <c r="I1" s="72"/>
      <c r="J1" s="73"/>
    </row>
    <row r="2" spans="1:15" s="78" customFormat="1" x14ac:dyDescent="0.25">
      <c r="A2" s="8"/>
      <c r="B2" s="8"/>
      <c r="C2" s="9"/>
      <c r="D2" s="10"/>
      <c r="E2" s="11"/>
      <c r="F2" s="10"/>
      <c r="G2" s="75"/>
      <c r="H2" s="12"/>
      <c r="I2" s="76"/>
      <c r="J2" s="77"/>
    </row>
    <row r="3" spans="1:15" s="78" customFormat="1" ht="18.75" x14ac:dyDescent="0.25">
      <c r="A3" s="8"/>
      <c r="B3" s="8"/>
      <c r="C3" s="9"/>
      <c r="D3" s="10"/>
      <c r="E3" s="133" t="s">
        <v>38</v>
      </c>
      <c r="F3" s="133"/>
      <c r="G3" s="133"/>
      <c r="H3" s="133"/>
      <c r="I3" s="79"/>
      <c r="J3" s="80"/>
    </row>
    <row r="4" spans="1:15" s="78" customFormat="1" ht="18.75" x14ac:dyDescent="0.25">
      <c r="A4" s="8"/>
      <c r="B4" s="8"/>
      <c r="C4" s="9"/>
      <c r="D4" s="8"/>
      <c r="E4" s="133" t="s">
        <v>39</v>
      </c>
      <c r="F4" s="133"/>
      <c r="G4" s="133"/>
      <c r="H4" s="133"/>
      <c r="I4" s="79"/>
      <c r="J4" s="80"/>
    </row>
    <row r="5" spans="1:15" s="78" customFormat="1" x14ac:dyDescent="0.25">
      <c r="A5" s="8"/>
      <c r="B5" s="9"/>
      <c r="C5" s="9"/>
      <c r="D5" s="15"/>
      <c r="E5" s="16"/>
      <c r="F5" s="17"/>
      <c r="G5" s="81"/>
      <c r="H5" s="18"/>
      <c r="I5" s="82"/>
      <c r="J5" s="83"/>
    </row>
    <row r="6" spans="1:15" s="22" customFormat="1" ht="12.75" x14ac:dyDescent="0.2">
      <c r="A6" s="10"/>
      <c r="B6" s="19"/>
      <c r="C6" s="19"/>
      <c r="D6" s="19"/>
      <c r="E6" s="20"/>
      <c r="F6" s="19"/>
      <c r="G6" s="84"/>
      <c r="H6" s="85"/>
      <c r="I6" s="86"/>
      <c r="J6" s="87"/>
    </row>
    <row r="7" spans="1:15" s="22" customFormat="1" ht="27" customHeight="1" x14ac:dyDescent="0.2">
      <c r="A7" s="10"/>
      <c r="B7" s="132" t="s">
        <v>102</v>
      </c>
      <c r="C7" s="132"/>
      <c r="D7" s="132"/>
      <c r="E7" s="132"/>
      <c r="F7" s="132"/>
      <c r="G7" s="132"/>
      <c r="H7" s="132"/>
      <c r="I7" s="132"/>
      <c r="J7" s="21" t="s">
        <v>0</v>
      </c>
    </row>
    <row r="8" spans="1:15" s="22" customFormat="1" ht="12.75" customHeight="1" x14ac:dyDescent="0.2">
      <c r="A8" s="10"/>
      <c r="B8" s="132" t="s">
        <v>103</v>
      </c>
      <c r="C8" s="132"/>
      <c r="D8" s="132"/>
      <c r="E8" s="132"/>
      <c r="F8" s="132"/>
      <c r="G8" s="132"/>
      <c r="H8" s="132"/>
      <c r="I8" s="132"/>
      <c r="J8" s="23" t="s">
        <v>1</v>
      </c>
    </row>
    <row r="9" spans="1:15" s="22" customFormat="1" ht="12.75" customHeight="1" x14ac:dyDescent="0.2">
      <c r="A9" s="10"/>
      <c r="B9" s="132" t="s">
        <v>100</v>
      </c>
      <c r="C9" s="132"/>
      <c r="D9" s="132"/>
      <c r="E9" s="132"/>
      <c r="F9" s="132"/>
      <c r="G9" s="132"/>
      <c r="H9" s="132"/>
      <c r="I9" s="132"/>
      <c r="J9" s="23"/>
    </row>
    <row r="10" spans="1:15" s="22" customFormat="1" ht="12.75" x14ac:dyDescent="0.2">
      <c r="A10" s="10"/>
      <c r="B10" s="124"/>
      <c r="C10" s="124"/>
      <c r="D10" s="124"/>
      <c r="E10" s="124"/>
      <c r="F10" s="124"/>
      <c r="G10" s="124"/>
      <c r="H10" s="124"/>
      <c r="I10" s="124"/>
      <c r="J10" s="23"/>
    </row>
    <row r="11" spans="1:15" s="104" customFormat="1" ht="13.5" customHeight="1" thickBot="1" x14ac:dyDescent="0.3">
      <c r="A11" s="100"/>
      <c r="B11" s="101"/>
      <c r="C11" s="101"/>
      <c r="D11" s="101"/>
      <c r="E11" s="102" t="s">
        <v>101</v>
      </c>
      <c r="F11" s="103"/>
      <c r="G11" s="103" t="s">
        <v>2</v>
      </c>
      <c r="H11" s="134" t="s">
        <v>139</v>
      </c>
      <c r="I11" s="134"/>
      <c r="J11" s="109" t="s">
        <v>138</v>
      </c>
    </row>
    <row r="12" spans="1:15" s="99" customFormat="1" ht="26.25" thickBot="1" x14ac:dyDescent="0.3">
      <c r="A12" s="93" t="s">
        <v>3</v>
      </c>
      <c r="B12" s="94" t="s">
        <v>4</v>
      </c>
      <c r="C12" s="94" t="s">
        <v>5</v>
      </c>
      <c r="D12" s="95" t="s">
        <v>6</v>
      </c>
      <c r="E12" s="95" t="s">
        <v>7</v>
      </c>
      <c r="F12" s="95" t="s">
        <v>8</v>
      </c>
      <c r="G12" s="95" t="s">
        <v>9</v>
      </c>
      <c r="H12" s="96" t="s">
        <v>10</v>
      </c>
      <c r="I12" s="97" t="s">
        <v>11</v>
      </c>
      <c r="J12" s="98" t="s">
        <v>12</v>
      </c>
    </row>
    <row r="13" spans="1:15" x14ac:dyDescent="0.25">
      <c r="A13" s="24">
        <v>1</v>
      </c>
      <c r="B13" s="24">
        <v>1</v>
      </c>
      <c r="C13" s="24">
        <v>0</v>
      </c>
      <c r="D13" s="25"/>
      <c r="E13" s="25" t="s">
        <v>13</v>
      </c>
      <c r="F13" s="26"/>
      <c r="G13" s="26"/>
      <c r="H13" s="27"/>
      <c r="I13" s="28"/>
      <c r="J13" s="29"/>
    </row>
    <row r="14" spans="1:15" s="14" customFormat="1" x14ac:dyDescent="0.25">
      <c r="A14" s="30">
        <v>1.1000000000000001</v>
      </c>
      <c r="B14" s="30">
        <v>1.1000000000000001</v>
      </c>
      <c r="C14" s="30">
        <v>0</v>
      </c>
      <c r="D14" s="31"/>
      <c r="E14" s="31" t="s">
        <v>14</v>
      </c>
      <c r="F14" s="32"/>
      <c r="G14" s="32"/>
      <c r="H14" s="33"/>
      <c r="I14" s="34"/>
      <c r="J14" s="35"/>
    </row>
    <row r="15" spans="1:15" s="14" customFormat="1" ht="60" x14ac:dyDescent="0.25">
      <c r="A15" s="8" t="s">
        <v>15</v>
      </c>
      <c r="B15" s="36">
        <v>10</v>
      </c>
      <c r="C15" s="8">
        <v>1</v>
      </c>
      <c r="D15" s="8" t="s">
        <v>16</v>
      </c>
      <c r="E15" s="108" t="s">
        <v>75</v>
      </c>
      <c r="F15" s="38" t="s">
        <v>17</v>
      </c>
      <c r="G15" s="39">
        <v>7000</v>
      </c>
      <c r="H15" s="40"/>
      <c r="I15" s="41"/>
      <c r="J15" s="42">
        <f>G15*H15</f>
        <v>0</v>
      </c>
      <c r="K15" s="43"/>
      <c r="L15" s="43"/>
      <c r="M15" s="43"/>
      <c r="N15" s="43"/>
      <c r="O15" s="43"/>
    </row>
    <row r="16" spans="1:15" x14ac:dyDescent="0.25">
      <c r="A16" s="30">
        <v>1.2</v>
      </c>
      <c r="B16" s="30">
        <v>1.2</v>
      </c>
      <c r="C16" s="30">
        <v>0</v>
      </c>
      <c r="D16" s="31"/>
      <c r="E16" s="31" t="s">
        <v>18</v>
      </c>
      <c r="F16" s="32"/>
      <c r="G16" s="32"/>
      <c r="H16" s="44"/>
      <c r="I16" s="34"/>
      <c r="J16" s="45"/>
    </row>
    <row r="17" spans="1:15" ht="36" x14ac:dyDescent="0.25">
      <c r="A17" s="46" t="s">
        <v>19</v>
      </c>
      <c r="B17" s="36">
        <v>20</v>
      </c>
      <c r="C17" s="8">
        <v>1</v>
      </c>
      <c r="D17" s="8" t="s">
        <v>16</v>
      </c>
      <c r="E17" s="47" t="s">
        <v>20</v>
      </c>
      <c r="F17" s="48" t="s">
        <v>17</v>
      </c>
      <c r="G17" s="39">
        <v>2342.1799999999998</v>
      </c>
      <c r="H17" s="49"/>
      <c r="I17" s="50"/>
      <c r="J17" s="49">
        <f>G17*H17</f>
        <v>0</v>
      </c>
      <c r="K17" s="51"/>
      <c r="L17" s="51"/>
      <c r="M17" s="51"/>
      <c r="N17" s="51"/>
      <c r="O17" s="51"/>
    </row>
    <row r="18" spans="1:15" x14ac:dyDescent="0.25">
      <c r="A18" s="30">
        <v>1.3</v>
      </c>
      <c r="B18" s="30">
        <v>1.3</v>
      </c>
      <c r="C18" s="30">
        <v>0</v>
      </c>
      <c r="D18" s="31"/>
      <c r="E18" s="31" t="s">
        <v>54</v>
      </c>
      <c r="F18" s="32"/>
      <c r="G18" s="32"/>
      <c r="H18" s="44"/>
      <c r="I18" s="34"/>
      <c r="J18" s="45"/>
    </row>
    <row r="19" spans="1:15" ht="48" x14ac:dyDescent="0.25">
      <c r="A19" s="46" t="s">
        <v>56</v>
      </c>
      <c r="B19" s="36">
        <v>30</v>
      </c>
      <c r="C19" s="8">
        <v>1</v>
      </c>
      <c r="D19" s="8" t="s">
        <v>16</v>
      </c>
      <c r="E19" s="110" t="s">
        <v>71</v>
      </c>
      <c r="F19" s="48" t="s">
        <v>29</v>
      </c>
      <c r="G19" s="39">
        <f>[1]Hoja1!$C$42</f>
        <v>744.63</v>
      </c>
      <c r="H19" s="49"/>
      <c r="I19" s="50"/>
      <c r="J19" s="49">
        <f>G19*H19</f>
        <v>0</v>
      </c>
      <c r="K19" s="51"/>
      <c r="L19" s="51"/>
      <c r="M19" s="51"/>
      <c r="N19" s="51"/>
      <c r="O19" s="51"/>
    </row>
    <row r="20" spans="1:15" ht="24" x14ac:dyDescent="0.25">
      <c r="A20" s="46" t="s">
        <v>57</v>
      </c>
      <c r="B20" s="36">
        <v>40</v>
      </c>
      <c r="C20" s="8"/>
      <c r="D20" s="8"/>
      <c r="E20" s="110" t="s">
        <v>77</v>
      </c>
      <c r="F20" s="48" t="s">
        <v>29</v>
      </c>
      <c r="G20" s="39">
        <f>1056.7+1432.66</f>
        <v>2489.36</v>
      </c>
      <c r="H20" s="49"/>
      <c r="I20" s="50"/>
      <c r="J20" s="49">
        <f>G20*H20</f>
        <v>0</v>
      </c>
      <c r="K20" s="51"/>
      <c r="L20" s="51"/>
      <c r="M20" s="51"/>
      <c r="N20" s="51"/>
      <c r="O20" s="51"/>
    </row>
    <row r="21" spans="1:15" ht="48" x14ac:dyDescent="0.25">
      <c r="A21" s="46" t="s">
        <v>58</v>
      </c>
      <c r="B21" s="36">
        <v>50</v>
      </c>
      <c r="C21" s="8">
        <v>1</v>
      </c>
      <c r="D21" s="8" t="s">
        <v>16</v>
      </c>
      <c r="E21" s="110" t="s">
        <v>72</v>
      </c>
      <c r="F21" s="48" t="s">
        <v>25</v>
      </c>
      <c r="G21" s="39">
        <v>80</v>
      </c>
      <c r="H21" s="49"/>
      <c r="I21" s="50"/>
      <c r="J21" s="49">
        <f t="shared" ref="J21:J25" si="0">G21*H21</f>
        <v>0</v>
      </c>
      <c r="K21" s="51"/>
      <c r="L21" s="51"/>
      <c r="M21" s="51"/>
      <c r="N21" s="51"/>
      <c r="O21" s="51"/>
    </row>
    <row r="22" spans="1:15" ht="60" x14ac:dyDescent="0.25">
      <c r="A22" s="46" t="s">
        <v>59</v>
      </c>
      <c r="B22" s="36">
        <v>60</v>
      </c>
      <c r="C22" s="8">
        <v>1</v>
      </c>
      <c r="D22" s="8" t="s">
        <v>16</v>
      </c>
      <c r="E22" s="105" t="s">
        <v>92</v>
      </c>
      <c r="F22" s="48" t="s">
        <v>17</v>
      </c>
      <c r="G22" s="111">
        <f>[1]Hoja1!$B$42</f>
        <v>2342.1800000000003</v>
      </c>
      <c r="H22" s="49"/>
      <c r="I22" s="50"/>
      <c r="J22" s="49">
        <f t="shared" si="0"/>
        <v>0</v>
      </c>
      <c r="K22" s="51"/>
      <c r="L22" s="51"/>
      <c r="M22" s="51"/>
      <c r="N22" s="51"/>
      <c r="O22" s="51"/>
    </row>
    <row r="23" spans="1:15" ht="36" x14ac:dyDescent="0.25">
      <c r="A23" s="46" t="s">
        <v>94</v>
      </c>
      <c r="B23" s="36">
        <v>70</v>
      </c>
      <c r="C23" s="8">
        <v>1</v>
      </c>
      <c r="D23" s="8" t="s">
        <v>16</v>
      </c>
      <c r="E23" s="105" t="s">
        <v>91</v>
      </c>
      <c r="F23" s="48" t="s">
        <v>45</v>
      </c>
      <c r="G23" s="39">
        <v>10</v>
      </c>
      <c r="H23" s="49"/>
      <c r="I23" s="50"/>
      <c r="J23" s="49">
        <f t="shared" si="0"/>
        <v>0</v>
      </c>
      <c r="K23" s="51"/>
      <c r="L23" s="51"/>
      <c r="M23" s="51"/>
      <c r="N23" s="51"/>
      <c r="O23" s="51"/>
    </row>
    <row r="24" spans="1:15" ht="24" x14ac:dyDescent="0.25">
      <c r="A24" s="46" t="s">
        <v>95</v>
      </c>
      <c r="B24" s="36">
        <v>80</v>
      </c>
      <c r="C24" s="8">
        <v>1</v>
      </c>
      <c r="D24" s="8" t="s">
        <v>16</v>
      </c>
      <c r="E24" s="105" t="s">
        <v>78</v>
      </c>
      <c r="F24" s="48" t="s">
        <v>45</v>
      </c>
      <c r="G24" s="39">
        <v>172</v>
      </c>
      <c r="H24" s="49"/>
      <c r="I24" s="50"/>
      <c r="J24" s="49">
        <f t="shared" si="0"/>
        <v>0</v>
      </c>
      <c r="K24" s="51"/>
      <c r="L24" s="51"/>
      <c r="M24" s="51"/>
      <c r="N24" s="51"/>
      <c r="O24" s="51"/>
    </row>
    <row r="25" spans="1:15" ht="60" x14ac:dyDescent="0.25">
      <c r="A25" s="46" t="s">
        <v>60</v>
      </c>
      <c r="B25" s="36">
        <v>90</v>
      </c>
      <c r="C25" s="8">
        <v>1</v>
      </c>
      <c r="D25" s="8" t="s">
        <v>16</v>
      </c>
      <c r="E25" s="105" t="s">
        <v>93</v>
      </c>
      <c r="F25" s="48" t="s">
        <v>45</v>
      </c>
      <c r="G25" s="39">
        <v>3</v>
      </c>
      <c r="H25" s="49"/>
      <c r="I25" s="50"/>
      <c r="J25" s="49">
        <f t="shared" si="0"/>
        <v>0</v>
      </c>
      <c r="K25" s="51"/>
      <c r="L25" s="51"/>
      <c r="M25" s="51"/>
      <c r="N25" s="51"/>
      <c r="O25" s="51"/>
    </row>
    <row r="26" spans="1:15" s="14" customFormat="1" x14ac:dyDescent="0.25">
      <c r="A26" s="24">
        <v>2</v>
      </c>
      <c r="B26" s="24">
        <v>2</v>
      </c>
      <c r="C26" s="24">
        <v>0</v>
      </c>
      <c r="D26" s="25"/>
      <c r="E26" s="58" t="s">
        <v>21</v>
      </c>
      <c r="F26" s="26"/>
      <c r="G26" s="26"/>
      <c r="H26" s="59"/>
      <c r="I26" s="28"/>
      <c r="J26" s="29"/>
    </row>
    <row r="27" spans="1:15" s="14" customFormat="1" x14ac:dyDescent="0.25">
      <c r="A27" s="30">
        <v>2.1</v>
      </c>
      <c r="B27" s="30">
        <v>2.1</v>
      </c>
      <c r="C27" s="30">
        <v>0</v>
      </c>
      <c r="D27" s="31"/>
      <c r="E27" s="60" t="s">
        <v>22</v>
      </c>
      <c r="F27" s="32"/>
      <c r="G27" s="32"/>
      <c r="H27" s="33"/>
      <c r="I27" s="34"/>
      <c r="J27" s="35"/>
    </row>
    <row r="28" spans="1:15" s="14" customFormat="1" ht="36" x14ac:dyDescent="0.25">
      <c r="A28" s="8" t="s">
        <v>23</v>
      </c>
      <c r="B28" s="36">
        <v>110</v>
      </c>
      <c r="C28" s="8">
        <v>1</v>
      </c>
      <c r="D28" s="8" t="s">
        <v>16</v>
      </c>
      <c r="E28" s="37" t="s">
        <v>24</v>
      </c>
      <c r="F28" s="38" t="s">
        <v>25</v>
      </c>
      <c r="G28" s="39">
        <f>G33*0.15</f>
        <v>697.8</v>
      </c>
      <c r="H28" s="40"/>
      <c r="I28" s="41"/>
      <c r="J28" s="42">
        <f>G28*H28</f>
        <v>0</v>
      </c>
      <c r="K28" s="43"/>
      <c r="L28" s="43"/>
      <c r="M28" s="43"/>
      <c r="N28" s="43"/>
      <c r="O28" s="43"/>
    </row>
    <row r="29" spans="1:15" s="14" customFormat="1" ht="36" x14ac:dyDescent="0.25">
      <c r="A29" s="8" t="s">
        <v>26</v>
      </c>
      <c r="B29" s="36">
        <v>120</v>
      </c>
      <c r="C29" s="8">
        <v>1</v>
      </c>
      <c r="D29" s="8" t="s">
        <v>16</v>
      </c>
      <c r="E29" s="37" t="s">
        <v>27</v>
      </c>
      <c r="F29" s="38" t="s">
        <v>25</v>
      </c>
      <c r="G29" s="39">
        <f>G28</f>
        <v>697.8</v>
      </c>
      <c r="H29" s="40"/>
      <c r="I29" s="41"/>
      <c r="J29" s="42">
        <f>G29*H29</f>
        <v>0</v>
      </c>
    </row>
    <row r="30" spans="1:15" s="14" customFormat="1" x14ac:dyDescent="0.25">
      <c r="A30" s="24">
        <v>3</v>
      </c>
      <c r="B30" s="24">
        <v>3</v>
      </c>
      <c r="C30" s="24">
        <v>0</v>
      </c>
      <c r="D30" s="25"/>
      <c r="E30" s="58" t="s">
        <v>55</v>
      </c>
      <c r="F30" s="26"/>
      <c r="G30" s="26"/>
      <c r="H30" s="59"/>
      <c r="I30" s="28"/>
      <c r="J30" s="29"/>
    </row>
    <row r="31" spans="1:15" s="14" customFormat="1" x14ac:dyDescent="0.25">
      <c r="A31" s="30">
        <v>3.1</v>
      </c>
      <c r="B31" s="30">
        <v>3.1</v>
      </c>
      <c r="C31" s="30">
        <v>0</v>
      </c>
      <c r="D31" s="31"/>
      <c r="E31" s="31" t="s">
        <v>28</v>
      </c>
      <c r="F31" s="32"/>
      <c r="G31" s="32"/>
      <c r="H31" s="44"/>
      <c r="I31" s="34"/>
      <c r="J31" s="44"/>
    </row>
    <row r="32" spans="1:15" ht="72" x14ac:dyDescent="0.25">
      <c r="A32" s="8" t="s">
        <v>40</v>
      </c>
      <c r="B32" s="8">
        <v>130</v>
      </c>
      <c r="C32" s="8">
        <v>1</v>
      </c>
      <c r="D32" s="8" t="s">
        <v>16</v>
      </c>
      <c r="E32" s="105" t="s">
        <v>82</v>
      </c>
      <c r="F32" s="9" t="s">
        <v>29</v>
      </c>
      <c r="G32" s="111">
        <v>2500</v>
      </c>
      <c r="H32" s="18"/>
      <c r="I32" s="13"/>
      <c r="J32" s="42">
        <f t="shared" ref="J32:J36" si="1">G32*H32</f>
        <v>0</v>
      </c>
      <c r="K32" s="51"/>
      <c r="L32" s="51"/>
      <c r="M32" s="51"/>
      <c r="N32" s="51"/>
      <c r="O32" s="51"/>
    </row>
    <row r="33" spans="1:21" s="14" customFormat="1" ht="84" x14ac:dyDescent="0.25">
      <c r="A33" s="8" t="s">
        <v>41</v>
      </c>
      <c r="B33" s="8">
        <v>140</v>
      </c>
      <c r="C33" s="8">
        <v>1</v>
      </c>
      <c r="D33" s="8" t="s">
        <v>16</v>
      </c>
      <c r="E33" s="110" t="s">
        <v>73</v>
      </c>
      <c r="F33" s="53" t="s">
        <v>17</v>
      </c>
      <c r="G33" s="39">
        <v>4652</v>
      </c>
      <c r="H33" s="40"/>
      <c r="I33" s="56"/>
      <c r="J33" s="42">
        <f t="shared" si="1"/>
        <v>0</v>
      </c>
    </row>
    <row r="34" spans="1:21" s="14" customFormat="1" ht="120" x14ac:dyDescent="0.25">
      <c r="A34" s="8" t="s">
        <v>42</v>
      </c>
      <c r="B34" s="8">
        <v>150</v>
      </c>
      <c r="C34" s="8">
        <v>1</v>
      </c>
      <c r="D34" s="8" t="s">
        <v>16</v>
      </c>
      <c r="E34" s="105" t="s">
        <v>81</v>
      </c>
      <c r="F34" s="53" t="s">
        <v>17</v>
      </c>
      <c r="G34" s="39">
        <v>120</v>
      </c>
      <c r="H34" s="40"/>
      <c r="I34" s="56"/>
      <c r="J34" s="42">
        <f t="shared" si="1"/>
        <v>0</v>
      </c>
    </row>
    <row r="35" spans="1:21" s="14" customFormat="1" ht="120" x14ac:dyDescent="0.25">
      <c r="A35" s="8" t="s">
        <v>43</v>
      </c>
      <c r="B35" s="8">
        <v>160</v>
      </c>
      <c r="C35" s="8">
        <v>1</v>
      </c>
      <c r="D35" s="8" t="s">
        <v>16</v>
      </c>
      <c r="E35" s="105" t="s">
        <v>96</v>
      </c>
      <c r="F35" s="53" t="s">
        <v>17</v>
      </c>
      <c r="G35" s="39">
        <v>225</v>
      </c>
      <c r="H35" s="40"/>
      <c r="I35" s="56"/>
      <c r="J35" s="42">
        <f t="shared" si="1"/>
        <v>0</v>
      </c>
    </row>
    <row r="36" spans="1:21" s="14" customFormat="1" ht="228" x14ac:dyDescent="0.25">
      <c r="A36" s="8" t="s">
        <v>44</v>
      </c>
      <c r="B36" s="8">
        <v>170</v>
      </c>
      <c r="C36" s="8">
        <v>1</v>
      </c>
      <c r="D36" s="8" t="s">
        <v>16</v>
      </c>
      <c r="E36" s="105" t="s">
        <v>98</v>
      </c>
      <c r="F36" s="53" t="s">
        <v>17</v>
      </c>
      <c r="G36" s="39">
        <v>250</v>
      </c>
      <c r="H36" s="114"/>
      <c r="I36" s="56"/>
      <c r="J36" s="42">
        <f t="shared" si="1"/>
        <v>0</v>
      </c>
    </row>
    <row r="37" spans="1:21" s="14" customFormat="1" x14ac:dyDescent="0.25">
      <c r="A37" s="24">
        <v>6</v>
      </c>
      <c r="B37" s="24">
        <v>6</v>
      </c>
      <c r="C37" s="24">
        <v>0</v>
      </c>
      <c r="D37" s="25"/>
      <c r="E37" s="58" t="s">
        <v>61</v>
      </c>
      <c r="F37" s="26"/>
      <c r="G37" s="26"/>
      <c r="H37" s="59"/>
      <c r="I37" s="28"/>
      <c r="J37" s="29"/>
    </row>
    <row r="38" spans="1:21" s="14" customFormat="1" x14ac:dyDescent="0.25">
      <c r="A38" s="30"/>
      <c r="B38" s="30"/>
      <c r="C38" s="30"/>
      <c r="D38" s="31"/>
      <c r="E38" s="31"/>
      <c r="F38" s="32"/>
      <c r="G38" s="32"/>
      <c r="H38" s="44"/>
      <c r="I38" s="34"/>
      <c r="J38" s="44"/>
    </row>
    <row r="39" spans="1:21" s="14" customFormat="1" ht="300" x14ac:dyDescent="0.25">
      <c r="A39" s="8" t="s">
        <v>52</v>
      </c>
      <c r="B39" s="8">
        <v>180</v>
      </c>
      <c r="C39" s="52">
        <v>1</v>
      </c>
      <c r="D39" s="52" t="s">
        <v>16</v>
      </c>
      <c r="E39" s="108" t="s">
        <v>79</v>
      </c>
      <c r="F39" s="107" t="s">
        <v>45</v>
      </c>
      <c r="G39" s="39">
        <v>15</v>
      </c>
      <c r="H39" s="40"/>
      <c r="I39" s="56"/>
      <c r="J39" s="42">
        <f t="shared" ref="J39:J48" si="2">G39*H39</f>
        <v>0</v>
      </c>
    </row>
    <row r="40" spans="1:21" s="14" customFormat="1" ht="48" x14ac:dyDescent="0.25">
      <c r="A40" s="8" t="s">
        <v>53</v>
      </c>
      <c r="B40" s="8">
        <v>190</v>
      </c>
      <c r="C40" s="52">
        <v>1</v>
      </c>
      <c r="D40" s="52" t="s">
        <v>16</v>
      </c>
      <c r="E40" s="54" t="s">
        <v>80</v>
      </c>
      <c r="F40" s="107" t="s">
        <v>45</v>
      </c>
      <c r="G40" s="39">
        <v>35</v>
      </c>
      <c r="H40" s="18"/>
      <c r="I40" s="56"/>
      <c r="J40" s="42">
        <f t="shared" si="2"/>
        <v>0</v>
      </c>
    </row>
    <row r="41" spans="1:21" s="14" customFormat="1" ht="300" x14ac:dyDescent="0.25">
      <c r="A41" s="8" t="s">
        <v>104</v>
      </c>
      <c r="B41" s="8">
        <v>200</v>
      </c>
      <c r="C41" s="52">
        <v>1</v>
      </c>
      <c r="D41" s="52" t="s">
        <v>16</v>
      </c>
      <c r="E41" s="108" t="s">
        <v>105</v>
      </c>
      <c r="F41" s="107" t="s">
        <v>45</v>
      </c>
      <c r="G41" s="111">
        <v>9</v>
      </c>
      <c r="H41" s="40"/>
      <c r="I41" s="56"/>
      <c r="J41" s="42">
        <f t="shared" si="2"/>
        <v>0</v>
      </c>
    </row>
    <row r="42" spans="1:21" s="14" customFormat="1" ht="84" x14ac:dyDescent="0.25">
      <c r="A42" s="8" t="s">
        <v>106</v>
      </c>
      <c r="B42" s="8">
        <v>210</v>
      </c>
      <c r="C42" s="52">
        <v>1</v>
      </c>
      <c r="D42" s="52" t="s">
        <v>16</v>
      </c>
      <c r="E42" s="108" t="s">
        <v>107</v>
      </c>
      <c r="F42" s="107" t="s">
        <v>45</v>
      </c>
      <c r="G42" s="111">
        <v>9</v>
      </c>
      <c r="H42" s="40"/>
      <c r="I42" s="56"/>
      <c r="J42" s="42">
        <f t="shared" si="2"/>
        <v>0</v>
      </c>
    </row>
    <row r="43" spans="1:21" s="14" customFormat="1" ht="48" x14ac:dyDescent="0.25">
      <c r="A43" s="8" t="s">
        <v>108</v>
      </c>
      <c r="B43" s="8">
        <v>220</v>
      </c>
      <c r="C43" s="52">
        <v>1</v>
      </c>
      <c r="D43" s="52" t="s">
        <v>16</v>
      </c>
      <c r="E43" s="105" t="s">
        <v>109</v>
      </c>
      <c r="F43" s="107" t="s">
        <v>45</v>
      </c>
      <c r="G43" s="111">
        <v>9</v>
      </c>
      <c r="H43" s="40"/>
      <c r="I43" s="56"/>
      <c r="J43" s="42">
        <f t="shared" si="2"/>
        <v>0</v>
      </c>
    </row>
    <row r="44" spans="1:21" s="129" customFormat="1" ht="36" x14ac:dyDescent="0.25">
      <c r="A44" s="8" t="s">
        <v>110</v>
      </c>
      <c r="B44" s="8">
        <v>230</v>
      </c>
      <c r="C44" s="46">
        <v>1</v>
      </c>
      <c r="D44" s="46" t="s">
        <v>16</v>
      </c>
      <c r="E44" s="110" t="s">
        <v>111</v>
      </c>
      <c r="F44" s="125" t="s">
        <v>112</v>
      </c>
      <c r="G44" s="126">
        <v>465</v>
      </c>
      <c r="H44" s="130"/>
      <c r="I44" s="127"/>
      <c r="J44" s="128">
        <f t="shared" si="2"/>
        <v>0</v>
      </c>
      <c r="K44" s="7"/>
      <c r="L44" s="7"/>
      <c r="M44" s="7"/>
      <c r="N44" s="7"/>
      <c r="O44" s="7"/>
      <c r="P44" s="7"/>
      <c r="Q44" s="7"/>
      <c r="R44" s="7"/>
      <c r="S44" s="7"/>
      <c r="T44" s="7"/>
      <c r="U44" s="7"/>
    </row>
    <row r="45" spans="1:21" s="129" customFormat="1" ht="24" x14ac:dyDescent="0.25">
      <c r="A45" s="8" t="s">
        <v>113</v>
      </c>
      <c r="B45" s="8">
        <v>240</v>
      </c>
      <c r="C45" s="46">
        <v>1</v>
      </c>
      <c r="D45" s="46" t="s">
        <v>16</v>
      </c>
      <c r="E45" s="110" t="s">
        <v>114</v>
      </c>
      <c r="F45" s="125" t="s">
        <v>112</v>
      </c>
      <c r="G45" s="126">
        <v>235</v>
      </c>
      <c r="H45" s="130"/>
      <c r="I45" s="127"/>
      <c r="J45" s="128">
        <f t="shared" si="2"/>
        <v>0</v>
      </c>
      <c r="K45" s="7"/>
      <c r="L45" s="7"/>
      <c r="M45" s="7"/>
      <c r="N45" s="7"/>
      <c r="O45" s="7"/>
      <c r="P45" s="7"/>
      <c r="Q45" s="7"/>
      <c r="R45" s="7"/>
      <c r="S45" s="7"/>
      <c r="T45" s="7"/>
      <c r="U45" s="7"/>
    </row>
    <row r="46" spans="1:21" s="129" customFormat="1" ht="24" x14ac:dyDescent="0.25">
      <c r="A46" s="8" t="s">
        <v>115</v>
      </c>
      <c r="B46" s="8">
        <v>250</v>
      </c>
      <c r="C46" s="46">
        <v>1</v>
      </c>
      <c r="D46" s="46" t="s">
        <v>16</v>
      </c>
      <c r="E46" s="110" t="s">
        <v>116</v>
      </c>
      <c r="F46" s="125" t="s">
        <v>112</v>
      </c>
      <c r="G46" s="126">
        <v>235</v>
      </c>
      <c r="H46" s="130"/>
      <c r="I46" s="127"/>
      <c r="J46" s="128">
        <f t="shared" si="2"/>
        <v>0</v>
      </c>
      <c r="K46" s="7"/>
      <c r="L46" s="7"/>
      <c r="M46" s="7"/>
      <c r="N46" s="7"/>
      <c r="O46" s="7"/>
      <c r="P46" s="7"/>
      <c r="Q46" s="7"/>
      <c r="R46" s="7"/>
      <c r="S46" s="7"/>
      <c r="T46" s="7"/>
      <c r="U46" s="7"/>
    </row>
    <row r="47" spans="1:21" s="129" customFormat="1" ht="24" x14ac:dyDescent="0.25">
      <c r="A47" s="8" t="s">
        <v>117</v>
      </c>
      <c r="B47" s="8">
        <v>260</v>
      </c>
      <c r="C47" s="46">
        <v>1</v>
      </c>
      <c r="D47" s="46" t="s">
        <v>16</v>
      </c>
      <c r="E47" s="110" t="s">
        <v>118</v>
      </c>
      <c r="F47" s="125" t="s">
        <v>112</v>
      </c>
      <c r="G47" s="126">
        <v>105</v>
      </c>
      <c r="H47" s="130"/>
      <c r="I47" s="127"/>
      <c r="J47" s="128">
        <f t="shared" si="2"/>
        <v>0</v>
      </c>
      <c r="K47" s="7"/>
      <c r="L47" s="7"/>
      <c r="M47" s="7"/>
      <c r="N47" s="7"/>
      <c r="O47" s="7"/>
      <c r="P47" s="7"/>
      <c r="Q47" s="7"/>
      <c r="R47" s="7"/>
      <c r="S47" s="7"/>
      <c r="T47" s="7"/>
      <c r="U47" s="7"/>
    </row>
    <row r="48" spans="1:21" s="129" customFormat="1" ht="48" x14ac:dyDescent="0.25">
      <c r="A48" s="8" t="s">
        <v>119</v>
      </c>
      <c r="B48" s="8">
        <v>270</v>
      </c>
      <c r="C48" s="46">
        <v>1</v>
      </c>
      <c r="D48" s="46" t="s">
        <v>16</v>
      </c>
      <c r="E48" s="110" t="s">
        <v>120</v>
      </c>
      <c r="F48" s="125" t="s">
        <v>112</v>
      </c>
      <c r="G48" s="126">
        <v>230</v>
      </c>
      <c r="H48" s="130"/>
      <c r="I48" s="127"/>
      <c r="J48" s="128">
        <f t="shared" si="2"/>
        <v>0</v>
      </c>
      <c r="K48" s="7"/>
      <c r="L48" s="7"/>
      <c r="M48" s="7"/>
      <c r="N48" s="7"/>
      <c r="O48" s="7"/>
      <c r="P48" s="7"/>
      <c r="Q48" s="7"/>
      <c r="R48" s="7"/>
      <c r="S48" s="7"/>
      <c r="T48" s="7"/>
      <c r="U48" s="7"/>
    </row>
    <row r="49" spans="1:11" s="14" customFormat="1" x14ac:dyDescent="0.25">
      <c r="A49" s="24">
        <v>7</v>
      </c>
      <c r="B49" s="24">
        <v>7</v>
      </c>
      <c r="C49" s="24">
        <v>0</v>
      </c>
      <c r="D49" s="25"/>
      <c r="E49" s="58" t="s">
        <v>33</v>
      </c>
      <c r="F49" s="26"/>
      <c r="G49" s="26"/>
      <c r="H49" s="59"/>
      <c r="I49" s="28"/>
      <c r="J49" s="29"/>
    </row>
    <row r="50" spans="1:11" s="14" customFormat="1" x14ac:dyDescent="0.25">
      <c r="A50" s="30"/>
      <c r="B50" s="30"/>
      <c r="C50" s="30"/>
      <c r="D50" s="31"/>
      <c r="E50" s="31"/>
      <c r="F50" s="32"/>
      <c r="G50" s="32"/>
      <c r="H50" s="44"/>
      <c r="I50" s="34"/>
      <c r="J50" s="44"/>
    </row>
    <row r="51" spans="1:11" s="14" customFormat="1" ht="60" x14ac:dyDescent="0.25">
      <c r="A51" s="52" t="s">
        <v>50</v>
      </c>
      <c r="B51" s="52">
        <v>280</v>
      </c>
      <c r="C51" s="52">
        <v>1</v>
      </c>
      <c r="D51" s="52" t="s">
        <v>16</v>
      </c>
      <c r="E51" s="110" t="s">
        <v>69</v>
      </c>
      <c r="F51" s="53" t="s">
        <v>17</v>
      </c>
      <c r="G51" s="111">
        <v>100</v>
      </c>
      <c r="H51" s="40"/>
      <c r="I51" s="56"/>
      <c r="J51" s="42">
        <f>G51*H51</f>
        <v>0</v>
      </c>
    </row>
    <row r="52" spans="1:11" s="14" customFormat="1" ht="48" x14ac:dyDescent="0.25">
      <c r="A52" s="52" t="s">
        <v>51</v>
      </c>
      <c r="B52" s="52">
        <v>290</v>
      </c>
      <c r="C52" s="52">
        <v>1</v>
      </c>
      <c r="D52" s="52" t="s">
        <v>16</v>
      </c>
      <c r="E52" s="106" t="s">
        <v>70</v>
      </c>
      <c r="F52" s="53" t="s">
        <v>17</v>
      </c>
      <c r="G52" s="111">
        <v>100</v>
      </c>
      <c r="H52" s="40"/>
      <c r="I52" s="56"/>
      <c r="J52" s="42">
        <f>G52*H52</f>
        <v>0</v>
      </c>
    </row>
    <row r="53" spans="1:11" s="14" customFormat="1" ht="72" x14ac:dyDescent="0.25">
      <c r="A53" s="52" t="s">
        <v>62</v>
      </c>
      <c r="B53" s="52">
        <v>300</v>
      </c>
      <c r="C53" s="52">
        <v>1</v>
      </c>
      <c r="D53" s="52" t="s">
        <v>16</v>
      </c>
      <c r="E53" s="106" t="s">
        <v>84</v>
      </c>
      <c r="F53" s="53" t="s">
        <v>17</v>
      </c>
      <c r="G53" s="111">
        <v>100</v>
      </c>
      <c r="H53" s="40"/>
      <c r="I53" s="56"/>
      <c r="J53" s="42">
        <f>G53*H53</f>
        <v>0</v>
      </c>
    </row>
    <row r="54" spans="1:11" s="14" customFormat="1" ht="36" x14ac:dyDescent="0.25">
      <c r="A54" s="52" t="s">
        <v>121</v>
      </c>
      <c r="B54" s="52">
        <v>310</v>
      </c>
      <c r="C54" s="52">
        <v>1</v>
      </c>
      <c r="D54" s="52" t="s">
        <v>16</v>
      </c>
      <c r="E54" s="105" t="s">
        <v>85</v>
      </c>
      <c r="F54" s="113" t="s">
        <v>45</v>
      </c>
      <c r="G54" s="111">
        <v>2</v>
      </c>
      <c r="H54" s="114"/>
      <c r="I54" s="115"/>
      <c r="J54" s="116">
        <f t="shared" ref="J54:J61" si="3">G54*H54</f>
        <v>0</v>
      </c>
    </row>
    <row r="55" spans="1:11" s="14" customFormat="1" ht="36" x14ac:dyDescent="0.25">
      <c r="A55" s="52" t="s">
        <v>122</v>
      </c>
      <c r="B55" s="52">
        <v>320</v>
      </c>
      <c r="C55" s="8">
        <v>1</v>
      </c>
      <c r="D55" s="8" t="s">
        <v>16</v>
      </c>
      <c r="E55" s="47" t="s">
        <v>86</v>
      </c>
      <c r="F55" s="9" t="s">
        <v>29</v>
      </c>
      <c r="G55" s="117">
        <v>3100</v>
      </c>
      <c r="H55" s="118"/>
      <c r="I55" s="43"/>
      <c r="J55" s="119">
        <f t="shared" si="3"/>
        <v>0</v>
      </c>
    </row>
    <row r="56" spans="1:11" s="14" customFormat="1" ht="48" x14ac:dyDescent="0.25">
      <c r="A56" s="52" t="s">
        <v>123</v>
      </c>
      <c r="B56" s="52">
        <v>330</v>
      </c>
      <c r="C56" s="8">
        <v>1</v>
      </c>
      <c r="D56" s="8" t="s">
        <v>16</v>
      </c>
      <c r="E56" s="110" t="s">
        <v>87</v>
      </c>
      <c r="F56" s="73" t="s">
        <v>29</v>
      </c>
      <c r="G56" s="120">
        <v>69</v>
      </c>
      <c r="H56" s="121"/>
      <c r="I56" s="74"/>
      <c r="J56" s="122">
        <f t="shared" si="3"/>
        <v>0</v>
      </c>
      <c r="K56" s="123"/>
    </row>
    <row r="57" spans="1:11" s="14" customFormat="1" ht="48" x14ac:dyDescent="0.25">
      <c r="A57" s="52" t="s">
        <v>124</v>
      </c>
      <c r="B57" s="52">
        <v>340</v>
      </c>
      <c r="C57" s="8">
        <v>1</v>
      </c>
      <c r="D57" s="8" t="s">
        <v>16</v>
      </c>
      <c r="E57" s="110" t="s">
        <v>89</v>
      </c>
      <c r="F57" s="73" t="s">
        <v>29</v>
      </c>
      <c r="G57" s="120">
        <v>4</v>
      </c>
      <c r="H57" s="121"/>
      <c r="I57" s="74"/>
      <c r="J57" s="122">
        <f t="shared" si="3"/>
        <v>0</v>
      </c>
      <c r="K57" s="123"/>
    </row>
    <row r="58" spans="1:11" s="14" customFormat="1" ht="60" x14ac:dyDescent="0.25">
      <c r="A58" s="52" t="s">
        <v>125</v>
      </c>
      <c r="B58" s="52">
        <v>350</v>
      </c>
      <c r="C58" s="8">
        <v>1</v>
      </c>
      <c r="D58" s="8" t="s">
        <v>16</v>
      </c>
      <c r="E58" s="106" t="s">
        <v>126</v>
      </c>
      <c r="F58" s="53" t="s">
        <v>29</v>
      </c>
      <c r="G58" s="111">
        <v>500</v>
      </c>
      <c r="H58" s="40"/>
      <c r="I58" s="56"/>
      <c r="J58" s="122">
        <f t="shared" si="3"/>
        <v>0</v>
      </c>
    </row>
    <row r="59" spans="1:11" s="14" customFormat="1" ht="108" x14ac:dyDescent="0.25">
      <c r="A59" s="52" t="s">
        <v>127</v>
      </c>
      <c r="B59" s="52">
        <v>360</v>
      </c>
      <c r="C59" s="8">
        <v>1</v>
      </c>
      <c r="D59" s="8" t="s">
        <v>16</v>
      </c>
      <c r="E59" s="106" t="s">
        <v>88</v>
      </c>
      <c r="F59" s="53" t="s">
        <v>29</v>
      </c>
      <c r="G59" s="111">
        <v>300</v>
      </c>
      <c r="H59" s="40"/>
      <c r="I59" s="56"/>
      <c r="J59" s="122">
        <f t="shared" si="3"/>
        <v>0</v>
      </c>
    </row>
    <row r="60" spans="1:11" s="14" customFormat="1" ht="108" x14ac:dyDescent="0.25">
      <c r="A60" s="52" t="s">
        <v>128</v>
      </c>
      <c r="B60" s="52">
        <v>370</v>
      </c>
      <c r="C60" s="8">
        <v>1</v>
      </c>
      <c r="D60" s="8" t="s">
        <v>16</v>
      </c>
      <c r="E60" s="106" t="s">
        <v>129</v>
      </c>
      <c r="F60" s="53" t="s">
        <v>29</v>
      </c>
      <c r="G60" s="111">
        <v>20</v>
      </c>
      <c r="H60" s="40"/>
      <c r="I60" s="56"/>
      <c r="J60" s="122">
        <f t="shared" si="3"/>
        <v>0</v>
      </c>
    </row>
    <row r="61" spans="1:11" s="14" customFormat="1" ht="36" x14ac:dyDescent="0.25">
      <c r="A61" s="52" t="s">
        <v>130</v>
      </c>
      <c r="B61" s="52">
        <v>380</v>
      </c>
      <c r="C61" s="8">
        <v>1</v>
      </c>
      <c r="D61" s="8" t="s">
        <v>16</v>
      </c>
      <c r="E61" s="110" t="s">
        <v>99</v>
      </c>
      <c r="F61" s="73" t="s">
        <v>17</v>
      </c>
      <c r="G61" s="120">
        <v>60</v>
      </c>
      <c r="H61" s="121"/>
      <c r="I61" s="74"/>
      <c r="J61" s="122">
        <f t="shared" si="3"/>
        <v>0</v>
      </c>
    </row>
    <row r="62" spans="1:11" s="14" customFormat="1" x14ac:dyDescent="0.25">
      <c r="A62" s="24">
        <v>8</v>
      </c>
      <c r="B62" s="24">
        <v>8</v>
      </c>
      <c r="C62" s="24">
        <v>0</v>
      </c>
      <c r="D62" s="25"/>
      <c r="E62" s="58" t="s">
        <v>34</v>
      </c>
      <c r="F62" s="26"/>
      <c r="G62" s="26"/>
      <c r="H62" s="59"/>
      <c r="I62" s="28"/>
      <c r="J62" s="29"/>
    </row>
    <row r="63" spans="1:11" s="14" customFormat="1" x14ac:dyDescent="0.25">
      <c r="A63" s="30"/>
      <c r="B63" s="30"/>
      <c r="C63" s="30"/>
      <c r="D63" s="31"/>
      <c r="E63" s="31"/>
      <c r="F63" s="32"/>
      <c r="G63" s="32"/>
      <c r="H63" s="44"/>
      <c r="I63" s="34"/>
      <c r="J63" s="44"/>
    </row>
    <row r="64" spans="1:11" s="14" customFormat="1" ht="84" x14ac:dyDescent="0.25">
      <c r="A64" s="52" t="s">
        <v>63</v>
      </c>
      <c r="B64" s="46">
        <v>390</v>
      </c>
      <c r="C64" s="88">
        <v>1</v>
      </c>
      <c r="D64" s="88" t="s">
        <v>16</v>
      </c>
      <c r="E64" s="110" t="s">
        <v>90</v>
      </c>
      <c r="F64" s="53" t="s">
        <v>45</v>
      </c>
      <c r="G64" s="39">
        <v>5</v>
      </c>
      <c r="H64" s="40"/>
      <c r="I64" s="56"/>
      <c r="J64" s="42">
        <f>G64*H64</f>
        <v>0</v>
      </c>
    </row>
    <row r="65" spans="1:10" s="14" customFormat="1" ht="132" x14ac:dyDescent="0.25">
      <c r="A65" s="52" t="s">
        <v>64</v>
      </c>
      <c r="B65" s="46">
        <v>400</v>
      </c>
      <c r="C65" s="88">
        <v>1</v>
      </c>
      <c r="D65" s="88" t="s">
        <v>16</v>
      </c>
      <c r="E65" s="110" t="s">
        <v>83</v>
      </c>
      <c r="F65" s="53" t="s">
        <v>45</v>
      </c>
      <c r="G65" s="57">
        <v>150</v>
      </c>
      <c r="H65" s="40"/>
      <c r="I65" s="56"/>
      <c r="J65" s="42">
        <f t="shared" ref="J65:J67" si="4">G65*H65</f>
        <v>0</v>
      </c>
    </row>
    <row r="66" spans="1:10" s="14" customFormat="1" ht="36" x14ac:dyDescent="0.25">
      <c r="A66" s="52" t="s">
        <v>65</v>
      </c>
      <c r="B66" s="46">
        <v>410</v>
      </c>
      <c r="C66" s="88">
        <v>1</v>
      </c>
      <c r="D66" s="88" t="s">
        <v>16</v>
      </c>
      <c r="E66" s="54" t="s">
        <v>76</v>
      </c>
      <c r="F66" s="53" t="s">
        <v>45</v>
      </c>
      <c r="G66" s="55">
        <v>20</v>
      </c>
      <c r="H66" s="40"/>
      <c r="I66" s="56"/>
      <c r="J66" s="42">
        <f t="shared" si="4"/>
        <v>0</v>
      </c>
    </row>
    <row r="67" spans="1:10" s="14" customFormat="1" ht="48" x14ac:dyDescent="0.25">
      <c r="A67" s="52" t="s">
        <v>131</v>
      </c>
      <c r="B67" s="46">
        <v>420</v>
      </c>
      <c r="C67" s="88">
        <v>1</v>
      </c>
      <c r="D67" s="88" t="s">
        <v>16</v>
      </c>
      <c r="E67" s="54" t="s">
        <v>132</v>
      </c>
      <c r="F67" s="53" t="s">
        <v>45</v>
      </c>
      <c r="G67" s="57">
        <v>4</v>
      </c>
      <c r="H67" s="40"/>
      <c r="I67" s="56"/>
      <c r="J67" s="42">
        <f t="shared" si="4"/>
        <v>0</v>
      </c>
    </row>
    <row r="68" spans="1:10" s="14" customFormat="1" x14ac:dyDescent="0.25">
      <c r="A68" s="24">
        <v>9</v>
      </c>
      <c r="B68" s="24">
        <v>9</v>
      </c>
      <c r="C68" s="24">
        <v>0</v>
      </c>
      <c r="D68" s="25"/>
      <c r="E68" s="58" t="s">
        <v>35</v>
      </c>
      <c r="F68" s="26"/>
      <c r="G68" s="26"/>
      <c r="H68" s="59"/>
      <c r="I68" s="28"/>
      <c r="J68" s="29"/>
    </row>
    <row r="69" spans="1:10" s="14" customFormat="1" x14ac:dyDescent="0.25">
      <c r="A69" s="30"/>
      <c r="B69" s="30"/>
      <c r="C69" s="30"/>
      <c r="D69" s="31"/>
      <c r="E69" s="31"/>
      <c r="F69" s="32"/>
      <c r="G69" s="32"/>
      <c r="H69" s="44"/>
      <c r="I69" s="34"/>
      <c r="J69" s="44"/>
    </row>
    <row r="70" spans="1:10" s="14" customFormat="1" ht="24" x14ac:dyDescent="0.25">
      <c r="A70" s="52" t="s">
        <v>66</v>
      </c>
      <c r="B70" s="52">
        <v>430</v>
      </c>
      <c r="C70" s="88">
        <v>1</v>
      </c>
      <c r="D70" s="88" t="s">
        <v>16</v>
      </c>
      <c r="E70" s="54" t="s">
        <v>36</v>
      </c>
      <c r="F70" s="53" t="s">
        <v>17</v>
      </c>
      <c r="G70" s="57">
        <v>580</v>
      </c>
      <c r="H70" s="40"/>
      <c r="I70" s="56"/>
      <c r="J70" s="42">
        <f t="shared" ref="J70:J74" si="5">G70*H70</f>
        <v>0</v>
      </c>
    </row>
    <row r="71" spans="1:10" s="14" customFormat="1" ht="36" x14ac:dyDescent="0.25">
      <c r="A71" s="52" t="s">
        <v>67</v>
      </c>
      <c r="B71" s="46">
        <v>440</v>
      </c>
      <c r="C71" s="88">
        <v>1</v>
      </c>
      <c r="D71" s="88" t="s">
        <v>16</v>
      </c>
      <c r="E71" s="54" t="s">
        <v>37</v>
      </c>
      <c r="F71" s="53" t="s">
        <v>25</v>
      </c>
      <c r="G71" s="55">
        <v>250</v>
      </c>
      <c r="H71" s="40"/>
      <c r="I71" s="56"/>
      <c r="J71" s="42">
        <f t="shared" si="5"/>
        <v>0</v>
      </c>
    </row>
    <row r="72" spans="1:10" s="14" customFormat="1" ht="72" x14ac:dyDescent="0.25">
      <c r="A72" s="52" t="s">
        <v>68</v>
      </c>
      <c r="B72" s="52">
        <v>450</v>
      </c>
      <c r="C72" s="88">
        <v>1</v>
      </c>
      <c r="D72" s="88" t="s">
        <v>16</v>
      </c>
      <c r="E72" s="54" t="s">
        <v>74</v>
      </c>
      <c r="F72" s="53" t="s">
        <v>45</v>
      </c>
      <c r="G72" s="55">
        <v>58</v>
      </c>
      <c r="H72" s="112"/>
      <c r="I72" s="56"/>
      <c r="J72" s="42">
        <f t="shared" si="5"/>
        <v>0</v>
      </c>
    </row>
    <row r="73" spans="1:10" s="14" customFormat="1" ht="108" x14ac:dyDescent="0.25">
      <c r="A73" s="52" t="s">
        <v>133</v>
      </c>
      <c r="B73" s="52">
        <v>460</v>
      </c>
      <c r="C73" s="88">
        <v>1</v>
      </c>
      <c r="D73" s="88" t="s">
        <v>16</v>
      </c>
      <c r="E73" s="54" t="s">
        <v>97</v>
      </c>
      <c r="F73" s="53" t="s">
        <v>45</v>
      </c>
      <c r="G73" s="55">
        <v>50</v>
      </c>
      <c r="H73" s="112"/>
      <c r="I73" s="56"/>
      <c r="J73" s="42">
        <f t="shared" si="5"/>
        <v>0</v>
      </c>
    </row>
    <row r="74" spans="1:10" s="14" customFormat="1" ht="48" x14ac:dyDescent="0.25">
      <c r="A74" s="52" t="s">
        <v>134</v>
      </c>
      <c r="B74" s="46">
        <v>470</v>
      </c>
      <c r="C74" s="88">
        <v>1</v>
      </c>
      <c r="D74" s="88" t="s">
        <v>16</v>
      </c>
      <c r="E74" s="54" t="s">
        <v>135</v>
      </c>
      <c r="F74" s="73" t="s">
        <v>17</v>
      </c>
      <c r="G74" s="131">
        <v>300</v>
      </c>
      <c r="H74" s="112"/>
      <c r="I74" s="127"/>
      <c r="J74" s="42">
        <f t="shared" si="5"/>
        <v>0</v>
      </c>
    </row>
    <row r="75" spans="1:10" s="14" customFormat="1" x14ac:dyDescent="0.25">
      <c r="A75" s="24">
        <v>10</v>
      </c>
      <c r="B75" s="24">
        <v>10</v>
      </c>
      <c r="C75" s="24">
        <v>0</v>
      </c>
      <c r="D75" s="25"/>
      <c r="E75" s="58" t="s">
        <v>46</v>
      </c>
      <c r="F75" s="26"/>
      <c r="G75" s="26"/>
      <c r="H75" s="59"/>
      <c r="I75" s="28"/>
      <c r="J75" s="29"/>
    </row>
    <row r="76" spans="1:10" s="14" customFormat="1" x14ac:dyDescent="0.25">
      <c r="A76" s="30"/>
      <c r="B76" s="30"/>
      <c r="C76" s="30"/>
      <c r="D76" s="31"/>
      <c r="E76" s="31"/>
      <c r="F76" s="32"/>
      <c r="G76" s="32"/>
      <c r="H76" s="44"/>
      <c r="I76" s="34"/>
      <c r="J76" s="44"/>
    </row>
    <row r="77" spans="1:10" s="14" customFormat="1" ht="51" x14ac:dyDescent="0.25">
      <c r="A77" s="52" t="s">
        <v>136</v>
      </c>
      <c r="B77" s="52">
        <v>480</v>
      </c>
      <c r="C77" s="88">
        <v>1</v>
      </c>
      <c r="D77" s="88" t="s">
        <v>16</v>
      </c>
      <c r="E77" s="89" t="s">
        <v>47</v>
      </c>
      <c r="F77" s="90" t="s">
        <v>17</v>
      </c>
      <c r="G77" s="55">
        <v>7000</v>
      </c>
      <c r="H77" s="40"/>
      <c r="I77" s="56"/>
      <c r="J77" s="42">
        <f t="shared" ref="J77:J78" si="6">G77*H77</f>
        <v>0</v>
      </c>
    </row>
    <row r="78" spans="1:10" s="14" customFormat="1" ht="63.75" x14ac:dyDescent="0.25">
      <c r="A78" s="52" t="s">
        <v>137</v>
      </c>
      <c r="B78" s="52">
        <v>490</v>
      </c>
      <c r="C78" s="88">
        <v>1</v>
      </c>
      <c r="D78" s="88" t="s">
        <v>16</v>
      </c>
      <c r="E78" s="91" t="s">
        <v>48</v>
      </c>
      <c r="F78" s="90" t="s">
        <v>49</v>
      </c>
      <c r="G78" s="55">
        <v>1</v>
      </c>
      <c r="H78" s="40"/>
      <c r="I78" s="56"/>
      <c r="J78" s="42">
        <f t="shared" si="6"/>
        <v>0</v>
      </c>
    </row>
    <row r="79" spans="1:10" s="14" customFormat="1" x14ac:dyDescent="0.25">
      <c r="A79" s="52"/>
      <c r="B79" s="52"/>
      <c r="C79" s="53"/>
      <c r="D79" s="52"/>
      <c r="E79" s="54"/>
      <c r="F79" s="53"/>
      <c r="G79" s="55"/>
      <c r="H79" s="40"/>
      <c r="I79" s="56"/>
      <c r="J79" s="42"/>
    </row>
    <row r="80" spans="1:10" s="14" customFormat="1" x14ac:dyDescent="0.25">
      <c r="A80" s="52"/>
      <c r="B80" s="52"/>
      <c r="C80" s="53"/>
      <c r="D80" s="52"/>
      <c r="E80" s="54"/>
      <c r="F80" s="53"/>
      <c r="G80" s="55"/>
      <c r="H80" s="40"/>
      <c r="I80" s="56"/>
      <c r="J80" s="42"/>
    </row>
    <row r="81" spans="1:10" s="14" customFormat="1" x14ac:dyDescent="0.25">
      <c r="A81" s="46"/>
      <c r="B81" s="52"/>
      <c r="C81" s="53"/>
      <c r="D81" s="52"/>
      <c r="E81" s="54"/>
      <c r="F81" s="53"/>
      <c r="G81" s="55"/>
      <c r="H81" s="40"/>
      <c r="I81" s="56"/>
      <c r="J81" s="92"/>
    </row>
    <row r="82" spans="1:10" s="14" customFormat="1" x14ac:dyDescent="0.25">
      <c r="A82" s="52"/>
      <c r="B82" s="46"/>
      <c r="C82" s="53"/>
      <c r="D82" s="52"/>
      <c r="E82" s="54"/>
      <c r="F82" s="53"/>
      <c r="G82" s="55"/>
      <c r="H82" s="40"/>
      <c r="I82" s="64" t="s">
        <v>30</v>
      </c>
      <c r="J82" s="65">
        <f>SUM(J14:J81)</f>
        <v>0</v>
      </c>
    </row>
    <row r="83" spans="1:10" s="14" customFormat="1" x14ac:dyDescent="0.25">
      <c r="A83" s="46"/>
      <c r="B83" s="52"/>
      <c r="C83" s="53"/>
      <c r="D83" s="52"/>
      <c r="E83" s="54"/>
      <c r="F83" s="53"/>
      <c r="G83" s="55"/>
      <c r="H83" s="40"/>
      <c r="I83" s="64" t="s">
        <v>31</v>
      </c>
      <c r="J83" s="65">
        <f>J82*0.16</f>
        <v>0</v>
      </c>
    </row>
    <row r="84" spans="1:10" x14ac:dyDescent="0.25">
      <c r="A84" s="61"/>
      <c r="B84" s="62"/>
      <c r="C84" s="62"/>
      <c r="D84" s="62"/>
      <c r="E84" s="67"/>
      <c r="F84" s="62"/>
      <c r="G84" s="62"/>
      <c r="H84" s="63"/>
      <c r="I84" s="64" t="s">
        <v>32</v>
      </c>
      <c r="J84" s="65">
        <f>J83+J82</f>
        <v>0</v>
      </c>
    </row>
    <row r="85" spans="1:10" x14ac:dyDescent="0.25">
      <c r="A85" s="61"/>
      <c r="B85" s="62"/>
      <c r="C85" s="62"/>
      <c r="D85" s="62"/>
      <c r="E85" s="67"/>
      <c r="F85" s="62"/>
      <c r="G85" s="62"/>
      <c r="H85" s="63"/>
      <c r="I85" s="64"/>
      <c r="J85" s="63"/>
    </row>
    <row r="86" spans="1:10" x14ac:dyDescent="0.25">
      <c r="A86" s="61"/>
      <c r="B86" s="62"/>
      <c r="C86" s="62"/>
      <c r="D86" s="62"/>
      <c r="E86" s="67"/>
      <c r="F86" s="62"/>
      <c r="G86" s="62"/>
      <c r="H86" s="63"/>
      <c r="I86" s="64"/>
      <c r="J86" s="63"/>
    </row>
    <row r="87" spans="1:10" x14ac:dyDescent="0.25">
      <c r="A87" s="61"/>
      <c r="B87" s="62"/>
      <c r="C87" s="62"/>
      <c r="D87" s="62"/>
      <c r="E87" s="67"/>
      <c r="F87" s="62"/>
      <c r="G87" s="62"/>
      <c r="H87" s="63"/>
      <c r="I87" s="64"/>
      <c r="J87" s="63"/>
    </row>
  </sheetData>
  <mergeCells count="6">
    <mergeCell ref="H11:I11"/>
    <mergeCell ref="B8:I8"/>
    <mergeCell ref="B9:I9"/>
    <mergeCell ref="E3:H3"/>
    <mergeCell ref="E4:H4"/>
    <mergeCell ref="B7:I7"/>
  </mergeCells>
  <printOptions horizontalCentered="1"/>
  <pageMargins left="0.39370078740157483" right="0.39370078740157483" top="0.74803149606299213" bottom="0.74803149606299213" header="0.31496062992125984" footer="0.31496062992125984"/>
  <pageSetup scale="5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Jose Lionel Santa Anna Carcini</cp:lastModifiedBy>
  <cp:lastPrinted>2025-07-03T19:12:44Z</cp:lastPrinted>
  <dcterms:created xsi:type="dcterms:W3CDTF">2025-05-15T18:05:21Z</dcterms:created>
  <dcterms:modified xsi:type="dcterms:W3CDTF">2025-09-08T23:56:13Z</dcterms:modified>
</cp:coreProperties>
</file>